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Գնումներ 2026\Գնիշիկ Խազազի ձոր\"/>
    </mc:Choice>
  </mc:AlternateContent>
  <xr:revisionPtr revIDLastSave="0" documentId="13_ncr:1_{C43C073B-4567-467F-B62E-9B2AD802F6AE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18" r:id="rId1"/>
  </sheets>
  <calcPr calcId="191029"/>
</workbook>
</file>

<file path=xl/calcChain.xml><?xml version="1.0" encoding="utf-8"?>
<calcChain xmlns="http://schemas.openxmlformats.org/spreadsheetml/2006/main">
  <c r="Q155" i="18" l="1"/>
  <c r="Q154" i="18"/>
  <c r="Q153" i="18"/>
  <c r="P153" i="18"/>
  <c r="O153" i="18"/>
  <c r="N153" i="18"/>
  <c r="H153" i="18"/>
  <c r="Q152" i="18"/>
  <c r="P152" i="18"/>
  <c r="O152" i="18"/>
  <c r="I152" i="18"/>
  <c r="Q151" i="18"/>
  <c r="P151" i="18"/>
  <c r="O151" i="18"/>
  <c r="I151" i="18"/>
  <c r="H151" i="18"/>
  <c r="Q149" i="18"/>
  <c r="Q148" i="18"/>
  <c r="P148" i="18"/>
  <c r="O148" i="18"/>
  <c r="N148" i="18"/>
  <c r="I148" i="18"/>
  <c r="H148" i="18"/>
  <c r="Q147" i="18"/>
  <c r="P147" i="18"/>
  <c r="O147" i="18"/>
  <c r="N147" i="18"/>
  <c r="I147" i="18"/>
  <c r="H147" i="18"/>
  <c r="Q146" i="18"/>
  <c r="P146" i="18"/>
  <c r="O146" i="18"/>
  <c r="N146" i="18"/>
  <c r="I146" i="18"/>
  <c r="H146" i="18"/>
  <c r="Q145" i="18"/>
  <c r="P145" i="18"/>
  <c r="O145" i="18"/>
  <c r="N145" i="18"/>
  <c r="I145" i="18"/>
  <c r="H145" i="18"/>
  <c r="Q144" i="18"/>
  <c r="P144" i="18"/>
  <c r="O144" i="18"/>
  <c r="N144" i="18"/>
  <c r="I144" i="18"/>
  <c r="H144" i="18"/>
  <c r="Q143" i="18"/>
  <c r="P143" i="18"/>
  <c r="O143" i="18"/>
  <c r="N143" i="18"/>
  <c r="I143" i="18"/>
  <c r="H143" i="18"/>
  <c r="Q142" i="18"/>
  <c r="P142" i="18"/>
  <c r="Q141" i="18"/>
  <c r="P141" i="18"/>
  <c r="Q140" i="18"/>
  <c r="P140" i="18"/>
  <c r="Q139" i="18"/>
  <c r="P139" i="18"/>
  <c r="Q138" i="18"/>
  <c r="P138" i="18"/>
  <c r="O138" i="18"/>
  <c r="N138" i="18"/>
  <c r="I138" i="18"/>
  <c r="H138" i="18"/>
  <c r="Q136" i="18"/>
  <c r="Q135" i="18"/>
  <c r="P135" i="18"/>
  <c r="O135" i="18"/>
  <c r="N135" i="18"/>
  <c r="H135" i="18"/>
  <c r="Q134" i="18"/>
  <c r="P134" i="18"/>
  <c r="O134" i="18"/>
  <c r="N134" i="18"/>
  <c r="I134" i="18"/>
  <c r="H134" i="18"/>
  <c r="Q133" i="18"/>
  <c r="P133" i="18"/>
  <c r="O133" i="18"/>
  <c r="N133" i="18"/>
  <c r="I133" i="18"/>
  <c r="H133" i="18"/>
  <c r="Q132" i="18"/>
  <c r="P132" i="18"/>
  <c r="O132" i="18"/>
  <c r="N132" i="18"/>
  <c r="I132" i="18"/>
  <c r="H132" i="18"/>
  <c r="Q131" i="18"/>
  <c r="P131" i="18"/>
  <c r="O131" i="18"/>
  <c r="N131" i="18"/>
  <c r="H131" i="18"/>
  <c r="Q129" i="18"/>
  <c r="Q128" i="18"/>
  <c r="P128" i="18"/>
  <c r="O128" i="18"/>
  <c r="N128" i="18"/>
  <c r="Q127" i="18"/>
  <c r="P127" i="18"/>
  <c r="O127" i="18"/>
  <c r="N127" i="18"/>
  <c r="Q126" i="18"/>
  <c r="P126" i="18"/>
  <c r="O126" i="18"/>
  <c r="N126" i="18"/>
  <c r="Q125" i="18"/>
  <c r="P125" i="18"/>
  <c r="O125" i="18"/>
  <c r="N125" i="18"/>
  <c r="Q124" i="18"/>
  <c r="P124" i="18"/>
  <c r="O124" i="18"/>
  <c r="N124" i="18"/>
  <c r="Q123" i="18"/>
  <c r="P123" i="18"/>
  <c r="O123" i="18"/>
  <c r="N123" i="18"/>
  <c r="Q122" i="18"/>
  <c r="P122" i="18"/>
  <c r="O122" i="18"/>
  <c r="N122" i="18"/>
  <c r="Q119" i="18"/>
  <c r="P119" i="18"/>
  <c r="O119" i="18"/>
  <c r="N119" i="18"/>
  <c r="I119" i="18"/>
  <c r="H119" i="18"/>
  <c r="Q117" i="18"/>
  <c r="P117" i="18"/>
  <c r="O117" i="18"/>
  <c r="N117" i="18"/>
  <c r="I117" i="18"/>
  <c r="H117" i="18"/>
  <c r="Q116" i="18"/>
  <c r="P116" i="18"/>
  <c r="O116" i="18"/>
  <c r="N116" i="18"/>
  <c r="I116" i="18"/>
  <c r="H116" i="18"/>
  <c r="Q115" i="18"/>
  <c r="P115" i="18"/>
  <c r="O115" i="18"/>
  <c r="N115" i="18"/>
  <c r="Q114" i="18"/>
  <c r="P114" i="18"/>
  <c r="O114" i="18"/>
  <c r="N114" i="18"/>
  <c r="I114" i="18"/>
  <c r="H114" i="18"/>
  <c r="F114" i="18"/>
  <c r="Q113" i="18"/>
  <c r="P113" i="18"/>
  <c r="O113" i="18"/>
  <c r="N113" i="18"/>
  <c r="H113" i="18"/>
  <c r="Q111" i="18"/>
  <c r="Q108" i="18"/>
  <c r="P108" i="18"/>
  <c r="O108" i="18"/>
  <c r="N108" i="18"/>
  <c r="I108" i="18"/>
  <c r="H108" i="18"/>
  <c r="Q107" i="18"/>
  <c r="P107" i="18"/>
  <c r="O107" i="18"/>
  <c r="N107" i="18"/>
  <c r="Q106" i="18"/>
  <c r="P106" i="18"/>
  <c r="O106" i="18"/>
  <c r="N106" i="18"/>
  <c r="O105" i="18"/>
  <c r="L105" i="18"/>
  <c r="O104" i="18"/>
  <c r="L104" i="18"/>
  <c r="Q103" i="18"/>
  <c r="P103" i="18"/>
  <c r="O103" i="18"/>
  <c r="N103" i="18"/>
  <c r="I103" i="18"/>
  <c r="H103" i="18"/>
  <c r="G103" i="18"/>
  <c r="F103" i="18"/>
  <c r="O101" i="18"/>
  <c r="O100" i="18"/>
  <c r="Q99" i="18"/>
  <c r="P99" i="18"/>
  <c r="O99" i="18"/>
  <c r="N99" i="18"/>
  <c r="I99" i="18"/>
  <c r="H99" i="18"/>
  <c r="L98" i="18"/>
  <c r="L97" i="18"/>
  <c r="Q96" i="18"/>
  <c r="P96" i="18"/>
  <c r="O96" i="18"/>
  <c r="N96" i="18"/>
  <c r="I96" i="18"/>
  <c r="H96" i="18"/>
  <c r="G96" i="18"/>
  <c r="F96" i="18"/>
  <c r="Q92" i="18"/>
  <c r="P92" i="18"/>
  <c r="O92" i="18"/>
  <c r="N92" i="18"/>
  <c r="I92" i="18"/>
  <c r="H92" i="18"/>
  <c r="Q91" i="18"/>
  <c r="P91" i="18"/>
  <c r="O91" i="18"/>
  <c r="N91" i="18"/>
  <c r="Q90" i="18"/>
  <c r="P90" i="18"/>
  <c r="O90" i="18"/>
  <c r="N90" i="18"/>
  <c r="Q89" i="18"/>
  <c r="P89" i="18"/>
  <c r="O89" i="18"/>
  <c r="N89" i="18"/>
  <c r="L88" i="18"/>
  <c r="L87" i="18"/>
  <c r="Q86" i="18"/>
  <c r="P86" i="18"/>
  <c r="O86" i="18"/>
  <c r="N86" i="18"/>
  <c r="I86" i="18"/>
  <c r="H86" i="18"/>
  <c r="L84" i="18"/>
  <c r="Q83" i="18"/>
  <c r="P83" i="18"/>
  <c r="O83" i="18"/>
  <c r="N83" i="18"/>
  <c r="I83" i="18"/>
  <c r="H83" i="18"/>
  <c r="G83" i="18"/>
  <c r="F83" i="18"/>
  <c r="Q82" i="18"/>
  <c r="P82" i="18"/>
  <c r="O82" i="18"/>
  <c r="N82" i="18"/>
  <c r="I82" i="18"/>
  <c r="H82" i="18"/>
  <c r="G82" i="18"/>
  <c r="F82" i="18"/>
  <c r="Q80" i="18"/>
  <c r="P80" i="18"/>
  <c r="O80" i="18"/>
  <c r="N80" i="18"/>
  <c r="Q79" i="18"/>
  <c r="P79" i="18"/>
  <c r="O79" i="18"/>
  <c r="N79" i="18"/>
  <c r="H79" i="18"/>
  <c r="L78" i="18"/>
  <c r="Q77" i="18"/>
  <c r="P77" i="18"/>
  <c r="O77" i="18"/>
  <c r="N77" i="18"/>
  <c r="I77" i="18"/>
  <c r="H77" i="18"/>
  <c r="G77" i="18"/>
  <c r="F77" i="18"/>
  <c r="Q76" i="18"/>
  <c r="P76" i="18"/>
  <c r="O76" i="18"/>
  <c r="N76" i="18"/>
  <c r="I76" i="18"/>
  <c r="H76" i="18"/>
  <c r="G76" i="18"/>
  <c r="F76" i="18"/>
  <c r="Q74" i="18"/>
  <c r="P74" i="18"/>
  <c r="O74" i="18"/>
  <c r="N74" i="18"/>
  <c r="I74" i="18"/>
  <c r="H74" i="18"/>
  <c r="O73" i="18"/>
  <c r="O72" i="18"/>
  <c r="Q71" i="18"/>
  <c r="P71" i="18"/>
  <c r="O71" i="18"/>
  <c r="N71" i="18"/>
  <c r="I71" i="18"/>
  <c r="H71" i="18"/>
  <c r="L70" i="18"/>
  <c r="Q69" i="18"/>
  <c r="P69" i="18"/>
  <c r="O69" i="18"/>
  <c r="N69" i="18"/>
  <c r="I69" i="18"/>
  <c r="H69" i="18"/>
  <c r="G69" i="18"/>
  <c r="Q68" i="18"/>
  <c r="P68" i="18"/>
  <c r="O68" i="18"/>
  <c r="N68" i="18"/>
  <c r="I68" i="18"/>
  <c r="H68" i="18"/>
  <c r="P67" i="18"/>
  <c r="N67" i="18"/>
  <c r="Q66" i="18"/>
  <c r="P66" i="18"/>
  <c r="O66" i="18"/>
  <c r="N66" i="18"/>
  <c r="I66" i="18"/>
  <c r="H66" i="18"/>
  <c r="Q65" i="18"/>
  <c r="P65" i="18"/>
  <c r="O65" i="18"/>
  <c r="N65" i="18"/>
  <c r="O64" i="18"/>
  <c r="O63" i="18"/>
  <c r="Q62" i="18"/>
  <c r="P62" i="18"/>
  <c r="O62" i="18"/>
  <c r="N62" i="18"/>
  <c r="I62" i="18"/>
  <c r="H62" i="18"/>
  <c r="Q58" i="18"/>
  <c r="P58" i="18"/>
  <c r="O58" i="18"/>
  <c r="N58" i="18"/>
  <c r="I58" i="18"/>
  <c r="H58" i="18"/>
  <c r="G58" i="18"/>
  <c r="F58" i="18"/>
  <c r="Q57" i="18"/>
  <c r="P57" i="18"/>
  <c r="O57" i="18"/>
  <c r="N57" i="18"/>
  <c r="I57" i="18"/>
  <c r="H57" i="18"/>
  <c r="Q53" i="18"/>
  <c r="P53" i="18"/>
  <c r="O53" i="18"/>
  <c r="N53" i="18"/>
  <c r="I53" i="18"/>
  <c r="H53" i="18"/>
  <c r="Q51" i="18"/>
  <c r="P51" i="18"/>
  <c r="O51" i="18"/>
  <c r="N51" i="18"/>
  <c r="H51" i="18"/>
  <c r="Q47" i="18"/>
  <c r="P47" i="18"/>
  <c r="O47" i="18"/>
  <c r="N47" i="18"/>
  <c r="I47" i="18"/>
  <c r="H47" i="18"/>
  <c r="Q46" i="18"/>
  <c r="P46" i="18"/>
  <c r="O46" i="18"/>
  <c r="N46" i="18"/>
  <c r="I46" i="18"/>
  <c r="H46" i="18"/>
  <c r="Q43" i="18"/>
  <c r="P43" i="18"/>
  <c r="O43" i="18"/>
  <c r="N43" i="18"/>
  <c r="I43" i="18"/>
  <c r="H43" i="18"/>
  <c r="Q42" i="18"/>
  <c r="P42" i="18"/>
  <c r="O42" i="18"/>
  <c r="N42" i="18"/>
  <c r="H42" i="18"/>
  <c r="Q41" i="18"/>
  <c r="P41" i="18"/>
  <c r="O41" i="18"/>
  <c r="N41" i="18"/>
  <c r="I41" i="18"/>
  <c r="H41" i="18"/>
  <c r="Q40" i="18"/>
  <c r="P40" i="18"/>
  <c r="O40" i="18"/>
  <c r="N40" i="18"/>
  <c r="I40" i="18"/>
  <c r="H40" i="18"/>
  <c r="Q39" i="18"/>
  <c r="P39" i="18"/>
  <c r="O39" i="18"/>
  <c r="N39" i="18"/>
  <c r="I39" i="18"/>
  <c r="H39" i="18"/>
  <c r="Q38" i="18"/>
  <c r="P38" i="18"/>
  <c r="O38" i="18"/>
  <c r="N38" i="18"/>
  <c r="I38" i="18"/>
  <c r="H38" i="18"/>
  <c r="Q37" i="18"/>
  <c r="P37" i="18"/>
  <c r="O37" i="18"/>
  <c r="N37" i="18"/>
  <c r="I37" i="18"/>
  <c r="H37" i="18"/>
  <c r="Q36" i="18"/>
  <c r="P36" i="18"/>
  <c r="O36" i="18"/>
  <c r="N36" i="18"/>
  <c r="I36" i="18"/>
  <c r="H36" i="18"/>
  <c r="Q35" i="18"/>
  <c r="P35" i="18"/>
  <c r="O35" i="18"/>
  <c r="N35" i="18"/>
  <c r="I35" i="18"/>
  <c r="H35" i="18"/>
  <c r="Q32" i="18"/>
  <c r="P32" i="18"/>
  <c r="O32" i="18"/>
  <c r="N32" i="18"/>
  <c r="I32" i="18"/>
  <c r="H32" i="18"/>
  <c r="Q31" i="18"/>
  <c r="P31" i="18"/>
  <c r="O31" i="18"/>
  <c r="N31" i="18"/>
  <c r="I31" i="18"/>
  <c r="H31" i="18"/>
  <c r="Q29" i="18"/>
  <c r="P29" i="18"/>
  <c r="O29" i="18"/>
  <c r="N29" i="18"/>
  <c r="H29" i="18"/>
  <c r="Q28" i="18"/>
  <c r="P28" i="18"/>
  <c r="O28" i="18"/>
  <c r="N28" i="18"/>
  <c r="H28" i="18"/>
  <c r="Q27" i="18"/>
  <c r="P27" i="18"/>
  <c r="O27" i="18"/>
  <c r="N27" i="18"/>
  <c r="H27" i="18"/>
  <c r="Q26" i="18"/>
  <c r="P26" i="18"/>
  <c r="O26" i="18"/>
  <c r="N26" i="18"/>
  <c r="H26" i="18"/>
  <c r="Q25" i="18"/>
  <c r="P25" i="18"/>
  <c r="O25" i="18"/>
  <c r="N25" i="18"/>
  <c r="I25" i="18"/>
  <c r="H25" i="18"/>
  <c r="Q24" i="18"/>
  <c r="P24" i="18"/>
  <c r="O24" i="18"/>
  <c r="N24" i="18"/>
  <c r="H24" i="18"/>
  <c r="Q23" i="18"/>
  <c r="P23" i="18"/>
  <c r="O23" i="18"/>
  <c r="N23" i="18"/>
  <c r="H23" i="18"/>
  <c r="Q22" i="18"/>
  <c r="P22" i="18"/>
  <c r="O22" i="18"/>
  <c r="N22" i="18"/>
  <c r="H22" i="18"/>
  <c r="Q21" i="18"/>
  <c r="P21" i="18"/>
  <c r="O21" i="18"/>
  <c r="N21" i="18"/>
  <c r="H21" i="18"/>
  <c r="Q20" i="18"/>
  <c r="P20" i="18"/>
  <c r="O20" i="18"/>
  <c r="N20" i="18"/>
  <c r="I20" i="18"/>
  <c r="H20" i="18"/>
  <c r="Q19" i="18"/>
  <c r="O19" i="18"/>
  <c r="I19" i="18"/>
  <c r="H19" i="18"/>
  <c r="F19" i="18"/>
  <c r="Q18" i="18"/>
  <c r="O18" i="18"/>
  <c r="H18" i="18"/>
  <c r="Q17" i="18"/>
  <c r="O17" i="18"/>
  <c r="H17" i="18"/>
  <c r="Q16" i="18"/>
  <c r="O16" i="18"/>
  <c r="H16" i="18"/>
</calcChain>
</file>

<file path=xl/sharedStrings.xml><?xml version="1.0" encoding="utf-8"?>
<sst xmlns="http://schemas.openxmlformats.org/spreadsheetml/2006/main" count="525" uniqueCount="271">
  <si>
    <t>ՎՁՄ Արենի համայնքի Գնիշիկ բնակավայրում &lt;&lt;Խազազի ձոր-Կարմիր քար&gt;&gt; տարածքում խմելու ջրի 1 կապտաժի և  D=90 մմ պոլիէթիլենային խողովակներով   ջրագծի կառուցում</t>
  </si>
  <si>
    <t>Նախահաշիվ N1-1</t>
  </si>
  <si>
    <t xml:space="preserve">Աղբյուրակապ-1 Լ=4,5մ H=1,8մ-ի   Ï³éáõóÙ³Ý ßÇÝ³ñ³ñ³Ï³Ý ¨ ï»ËÝáÉá·Ç³Ï³Ý ³ßË³ï³ÝùÝ»ñ  </t>
  </si>
  <si>
    <t>NN</t>
  </si>
  <si>
    <t>հիմնավորում</t>
  </si>
  <si>
    <t>Աշխատանքի անվանումը</t>
  </si>
  <si>
    <t>Չափ միավոր</t>
  </si>
  <si>
    <t>Քանակ</t>
  </si>
  <si>
    <t>Այդ թվում</t>
  </si>
  <si>
    <t>1 միավ. ընդ. արժեք հազ. դրամ</t>
  </si>
  <si>
    <t>Նյութերի արժեքը հազ. դրամ</t>
  </si>
  <si>
    <t>Ընդհանուր արժեքը հազ. դրամ</t>
  </si>
  <si>
    <t>ը/կ</t>
  </si>
  <si>
    <t>Ըստ նորմերի</t>
  </si>
  <si>
    <t>Գործ. գներ</t>
  </si>
  <si>
    <t>Նյութի ծախսը և արժեքը 1 միավոր</t>
  </si>
  <si>
    <t xml:space="preserve">Աշխատավարձ        </t>
  </si>
  <si>
    <t xml:space="preserve">Մեխ. շահ. արժեք      </t>
  </si>
  <si>
    <t>Աշխատավարձ     q=2320,51</t>
  </si>
  <si>
    <t>Մեխ. շահ. արժեք  q= 3050,02</t>
  </si>
  <si>
    <t>Անվանումը</t>
  </si>
  <si>
    <t>չ/մ</t>
  </si>
  <si>
    <t>Արժեք</t>
  </si>
  <si>
    <t>Ընդ. արժեք      q=1,1525</t>
  </si>
  <si>
    <t>Աղբյուրակապ-2   Լ=4,5մ H=1,8մ</t>
  </si>
  <si>
    <t xml:space="preserve">Հողային աշխատանքներ </t>
  </si>
  <si>
    <t>1-960</t>
  </si>
  <si>
    <t xml:space="preserve">´áõë³ÑáÕÇ ÏïñáõÙ Ó»éùáí (II Ï³ñ·), ï»Õ³÷áËáõÙ 20Ù ·ñáõÝïÇó ³é³ÝÓÇÝ ÏáÕ³ÉÇóùáí, å³Ñå³ÝáõÙáí </t>
  </si>
  <si>
    <r>
      <rPr>
        <sz val="9"/>
        <rFont val="Arial Armenian"/>
        <charset val="204"/>
      </rPr>
      <t>Ù</t>
    </r>
    <r>
      <rPr>
        <vertAlign val="superscript"/>
        <sz val="9"/>
        <rFont val="Arial Armenian"/>
        <charset val="204"/>
      </rPr>
      <t>3</t>
    </r>
  </si>
  <si>
    <t>1-967</t>
  </si>
  <si>
    <t>´áõë³ÑáÕÇ í»ñ³Ï³Ý·ÝáõÙ</t>
  </si>
  <si>
    <t>1-962</t>
  </si>
  <si>
    <t>IV կարգի գրունտի մշակում ձեռքով, կողալիցքով</t>
  </si>
  <si>
    <t>1-991
1-970</t>
  </si>
  <si>
    <t>V Ï³ñ·Ç  ·ñáõÝïÇ Ùß³ÏáõÙ Ó»éùáí, ï»ÕáõÙ Ñ³ñÃ»óáõÙáí</t>
  </si>
  <si>
    <t>8-28</t>
  </si>
  <si>
    <t>Î³í» ÉÇóùÇ ÷³Ï³ÝùÇ Çñ³Ï³Ý³óáõÙ, Ó»éùáí</t>
  </si>
  <si>
    <t>Î³í</t>
  </si>
  <si>
    <t>23-3</t>
  </si>
  <si>
    <t xml:space="preserve">Ü»ñùÝ³ß»ñïÇ Çñ³Ï³Ý³óáõÙ Ë×Çó h=35ëÙ,  Ó»éùáí  </t>
  </si>
  <si>
    <t>ÊÇ×</t>
  </si>
  <si>
    <t>23-1</t>
  </si>
  <si>
    <t>Ü»ñùÝ³ß»ñïÇ Çñ³Ï³Ý³óáõÙ ÏáåÇ×Çó h=15ëÙ, Ó»éùáí</t>
  </si>
  <si>
    <t>ÎáåÇ×</t>
  </si>
  <si>
    <t>23-2</t>
  </si>
  <si>
    <t>Ü»ñùÝ³ß»ñïÇ Çñ³Ï³Ý³óáõÙ ³í³½Çó h=15ëÙ, Ó»éùáí</t>
  </si>
  <si>
    <t>²í³½</t>
  </si>
  <si>
    <t>12-289</t>
  </si>
  <si>
    <t>Գեոմեմբրանի շերտի իրականացում</t>
  </si>
  <si>
    <r>
      <rPr>
        <sz val="9"/>
        <rFont val="Arial Armenian"/>
        <charset val="204"/>
      </rPr>
      <t>մ</t>
    </r>
    <r>
      <rPr>
        <vertAlign val="superscript"/>
        <sz val="9"/>
        <rFont val="Arial Armenian"/>
        <charset val="134"/>
      </rPr>
      <t>2</t>
    </r>
  </si>
  <si>
    <t>գեոմեմբ․</t>
  </si>
  <si>
    <t>îá÷³Ýí³Í Ï³íÇ ß»ñïÇ Çñ³Ï³Ý³óáõÙ   h=20ëÙ, Ó»éùáí</t>
  </si>
  <si>
    <t>1-968</t>
  </si>
  <si>
    <t>îá÷³Ýí³Í ÑáÕÇ ß»ñïÇ Çñ³Ï³Ý³óáõÙ  h=30ëÙ ÏáÕ³ÉÇóùÇ Ùß³Ïí³Í ·ñáõÝïÝ»ñÇó</t>
  </si>
  <si>
    <t>²í³½Ç  Ý³Ë³å³ïñ³ëï³Ï³Ý ß»ñïÇ Çñ³Ï³Ý³óáõÙ h=10ëÙ Ñ³ëïáõÃÛ³Ùµ</t>
  </si>
  <si>
    <t>ä³ßïå³ÝÇã ß»ñïÇ Çñ³Ï³Ý³óáõÙ  Ó»éùáí Ù³Õ³Í Ï³Ù ï»ËÝáÉá·Ç³Ï³Ý ³ÛÉ åñáó»ëÝ»ñÇ ³ñ¹ÛáõÝùáõÙ ëï³óí³Í ÷³÷áõÏ ·ñáõÝïÝ»ñÇó, áñáÝó Ù³ëÝÇÏÝ»ñÇ ã³÷Á  ≤ 2,5ÙÙ</t>
  </si>
  <si>
    <t>ºïÉÇóù Ó»éùáí ÏáÕ³ÉÇóùÇ Ùß³Ïí³Í ·ñáõÝïÇó, ïá÷³ÝáõÙáí</t>
  </si>
  <si>
    <t xml:space="preserve">î»ËÝáÉá·Ç³Ï³Ý ³ßË³ï³ÝùÝ»ñ </t>
  </si>
  <si>
    <t>1</t>
  </si>
  <si>
    <t>22-66</t>
  </si>
  <si>
    <t>DN114x4 Պողպատե (St) էլ. եռակցվող խողովակների մոնտաժում, փորձարկումով</t>
  </si>
  <si>
    <t>Ù</t>
  </si>
  <si>
    <t>ÊáÕáí³Ï</t>
  </si>
  <si>
    <t>2</t>
  </si>
  <si>
    <t>15-614</t>
  </si>
  <si>
    <t>äáÕå³ï» ËáÕáí³ÏÇ   »ñÏß»ñï ÛáõÕ³Ý»ñÏáõÙ</t>
  </si>
  <si>
    <r>
      <rPr>
        <sz val="9"/>
        <rFont val="Arial Armenian"/>
        <charset val="204"/>
      </rPr>
      <t>Ù</t>
    </r>
    <r>
      <rPr>
        <vertAlign val="superscript"/>
        <sz val="9"/>
        <rFont val="Arial Armenian"/>
        <charset val="204"/>
      </rPr>
      <t>2</t>
    </r>
  </si>
  <si>
    <t>ÚáõÕ³Ý»ñÏ</t>
  </si>
  <si>
    <t>Ï·</t>
  </si>
  <si>
    <t xml:space="preserve">úÉÇý </t>
  </si>
  <si>
    <t>îñáñí³Í Ý»ñÏ</t>
  </si>
  <si>
    <t>3</t>
  </si>
  <si>
    <t>22-146</t>
  </si>
  <si>
    <t>DN100 պողպատե խողովակների  նորմալ հակակոռոզիոն մեկուսացում</t>
  </si>
  <si>
    <t>´Çï.é»ï. Ù³ÍÇÏ</t>
  </si>
  <si>
    <t>4</t>
  </si>
  <si>
    <t>22-384</t>
  </si>
  <si>
    <t>DN100 PN=1,0ՄՊա սեպավոր փականի մոնտաժում</t>
  </si>
  <si>
    <t>հատ</t>
  </si>
  <si>
    <t>փական</t>
  </si>
  <si>
    <t>5</t>
  </si>
  <si>
    <t>22-431</t>
  </si>
  <si>
    <t xml:space="preserve">DN100 PN=1,0ՄՊա Պողպատե էլ եռակցվող կցաշուրթերի մոնտաժում </t>
  </si>
  <si>
    <t>կցաշուրթ</t>
  </si>
  <si>
    <t>6</t>
  </si>
  <si>
    <t>22-384
q=0,5</t>
  </si>
  <si>
    <t>DN100 PN=1,0ՄՊա կցաշուրթային ճկուն ներդիրի մոնտաժում</t>
  </si>
  <si>
    <t>ճկուն ներդիր</t>
  </si>
  <si>
    <t>7</t>
  </si>
  <si>
    <t>6-83</t>
  </si>
  <si>
    <t>Մետաղական ճաղավանդակ AI ամրանից, տեղադրու</t>
  </si>
  <si>
    <t>կգ</t>
  </si>
  <si>
    <t>Ամրան</t>
  </si>
  <si>
    <t>8</t>
  </si>
  <si>
    <t>Մետաղական ցանց Փ3B-I ամրանից, տեղադրումով</t>
  </si>
  <si>
    <t>9</t>
  </si>
  <si>
    <t>22-362</t>
  </si>
  <si>
    <t>Պողպատե ձևավոր մասեր, մոնտաժումով</t>
  </si>
  <si>
    <t>Ձևավոր մասեր</t>
  </si>
  <si>
    <t>10</t>
  </si>
  <si>
    <t>22-313</t>
  </si>
  <si>
    <t>Պողպատե խողովակների DN100 լվացում, ախտահանում</t>
  </si>
  <si>
    <t>կմ</t>
  </si>
  <si>
    <t>Ջուր</t>
  </si>
  <si>
    <t>11</t>
  </si>
  <si>
    <t>22-397</t>
  </si>
  <si>
    <t>äáÕå³ï»  DN 114x4 ËáÕáí³ÏÇ ÙÇ³óáõÙ կառուցվող գծին</t>
  </si>
  <si>
    <t>ï»Õ</t>
  </si>
  <si>
    <t xml:space="preserve">ÞÇÝ³ñ³ñ³Ï³Ý ³ßË³ï³ÝùÝ»ñ </t>
  </si>
  <si>
    <t>ÐÇÙù»ñ</t>
  </si>
  <si>
    <t>6-1
ßáõÏ³</t>
  </si>
  <si>
    <t>Բետոնե  նախապատրաստական շերտի կառուցում  B7,5դասի  բետոնով</t>
  </si>
  <si>
    <t>´»ïáÝ</t>
  </si>
  <si>
    <t>6-20</t>
  </si>
  <si>
    <t xml:space="preserve">ÐÇÙùÇ Ï³éáõóáõÙ  B15 W6 F150 ¹³ëÇ µ»ïáÝáí </t>
  </si>
  <si>
    <t>ö³Ûï» í³Ñ³Ý</t>
  </si>
  <si>
    <t>ö³Ûï³ÝÛáõÃ</t>
  </si>
  <si>
    <t>Ð³ï³Ï</t>
  </si>
  <si>
    <t>11-11</t>
  </si>
  <si>
    <t xml:space="preserve">Ð³ï³ÏÇ Ï³éáõóáõÙ B15 W6 F150  ¹³ëÇ µ»ïáÝáí  </t>
  </si>
  <si>
    <t>ä³ï»ñ</t>
  </si>
  <si>
    <t>6-129</t>
  </si>
  <si>
    <t>ä³ï»ñÇ Ï³éáõóáõÙ   B20 W6 F150  ¹³ëÇ µ»ïáÝáí</t>
  </si>
  <si>
    <t>ö³Ûï. í³Ñ³Ý</t>
  </si>
  <si>
    <t>Ð»ÕáõÛë</t>
  </si>
  <si>
    <t>45-218</t>
  </si>
  <si>
    <t>ºÉ³ñ³Ý  ö18AcI ¹³ëÇ ³Ùñ³ÝÇó, ï»Õ³¹ñáõÙáí</t>
  </si>
  <si>
    <t xml:space="preserve">²Ùñ³Ý ö18AcI </t>
  </si>
  <si>
    <t xml:space="preserve">9-118                                      </t>
  </si>
  <si>
    <t>Ø»ï³Õ³Ï³Ý  ßñç³Ý³Ï ØÞ-1
L50x5    9,5Ï·
ö8AcI   2,5Ï·
-δ=4       1,0Ï·</t>
  </si>
  <si>
    <t>Ø»ï³Õ.ÏáÝëïñ.</t>
  </si>
  <si>
    <t>Ø»ï³Õ.ï³ññ»ñ</t>
  </si>
  <si>
    <t>¾É»Ïïñá¹</t>
  </si>
  <si>
    <t>Ì³ÍÏÇ ë³É êÈ-1</t>
  </si>
  <si>
    <t>6-173</t>
  </si>
  <si>
    <t>Ì³ÍÏÇ ë³ÉÇ Ï³éáõóáõÙ  B20 W6 F150  ¹³ëÇ µ»ïáÝáí, ³Ùñ³ÝÝ»ñÇ ï»Õ³¹ñáõÙáí</t>
  </si>
  <si>
    <t xml:space="preserve">´»ïáÝ </t>
  </si>
  <si>
    <t>ÎáÕ³å³ïáõÙ</t>
  </si>
  <si>
    <t xml:space="preserve">ö³Ûï³ÝÛáõÃ                                                  </t>
  </si>
  <si>
    <t>ÆÝýáñ.</t>
  </si>
  <si>
    <t>ö10A500c ¹³ëÇ ³Ùñ³ÝÇ ³ñÅ»ùÁ</t>
  </si>
  <si>
    <t>²Ùñ³Ý A500c</t>
  </si>
  <si>
    <t>6-85</t>
  </si>
  <si>
    <t>Ü»ñ¹Çñ ï³ññ»ñ Ü¸-1,2 , ÙáÝï³ÅáõÙáí</t>
  </si>
  <si>
    <t>Ü»ñ¹Çñ ï³ññ»ñ</t>
  </si>
  <si>
    <t>ú¹³÷áËáõÃÛ³Ý ËáÕáí³Ï</t>
  </si>
  <si>
    <t>6-82</t>
  </si>
  <si>
    <t>ú¹³÷áËáõÃÛ³Ý ËáÕáí³Ï  ö159x4 L=1,5Ù, ï»Õ³¹ñáõÙáí</t>
  </si>
  <si>
    <t>7-767</t>
  </si>
  <si>
    <t>Ø»ï³Õ³Ï³Ý ÃÇÃ»Õ   -6x100, ï»Õ³¹ñáõÙáí</t>
  </si>
  <si>
    <t>Ø»ï. ÃÇÃ»Õ</t>
  </si>
  <si>
    <t>ú¹³÷áËáõÃÛ³Ý ËáÕáí³ÏÇ ÛáõÕ³Ý»ñÏáõÙ 2 ß»ñï</t>
  </si>
  <si>
    <r>
      <rPr>
        <sz val="9"/>
        <color theme="1"/>
        <rFont val="Arial Armenian"/>
        <charset val="204"/>
      </rPr>
      <t>Ù</t>
    </r>
    <r>
      <rPr>
        <vertAlign val="superscript"/>
        <sz val="9"/>
        <color indexed="8"/>
        <rFont val="Arial Armenian"/>
        <charset val="204"/>
      </rPr>
      <t>2</t>
    </r>
  </si>
  <si>
    <t>Ü»ñÏ ïñáñí.</t>
  </si>
  <si>
    <t>Ø»ï³Õ³Ï³Ý ó³Ýó ö3B-I ³Ùñ³ÝÇó, ï»Õ³¹ñáõÙáí</t>
  </si>
  <si>
    <t>²Ùñ³Ý</t>
  </si>
  <si>
    <t>ä³ïÛ³Ý ËáÕáí³Ï äÊ-1  (5Ñ³ï)</t>
  </si>
  <si>
    <t xml:space="preserve">Պողպատե խողովակ Փ325x4  L=0,4մ, տեղադրումով  </t>
  </si>
  <si>
    <t xml:space="preserve">7-767                                         </t>
  </si>
  <si>
    <t xml:space="preserve">Â»ñÃ³åáÕå³ï  -δ=6  60x100, ï»Õ³¹ñáõÙáí  </t>
  </si>
  <si>
    <t>Â»ñÃ³åáÕå³ï</t>
  </si>
  <si>
    <t xml:space="preserve">ò»Ù»Ýï³í³½³ÛÇÝ ß³Õ³Ë  M100 Ù³ÏÝÇßÇ, ï»Õ³¹ñáõÙáí  </t>
  </si>
  <si>
    <t>ò»Ù.³í. ß³Õ³Ë</t>
  </si>
  <si>
    <t>ßáõÏ³</t>
  </si>
  <si>
    <t xml:space="preserve">´ÇïáõÙÇ Ù³ÍáõÏáí Ý»ñÍÍí³Í ËÍáõÍ, ï»Õ³¹ñáõÙáí  </t>
  </si>
  <si>
    <t>ÊÍáõÍ</t>
  </si>
  <si>
    <t>ÎáÕ³ÛÇÝ ÷áÕñ³Ï (4Ñ³ï)</t>
  </si>
  <si>
    <t xml:space="preserve">äáÕå³ï» ËáÕáí³Ï ö159x4  L=0,5Ù, ï»Õ³¹ñáõÙáí  </t>
  </si>
  <si>
    <t>7-767                                          ÇÝýáñ.</t>
  </si>
  <si>
    <t>Մետաղական  հերմետիկ դուռ</t>
  </si>
  <si>
    <t>9-118</t>
  </si>
  <si>
    <t>Մետաղական հերմետիկ դուռ, տեղադրումով</t>
  </si>
  <si>
    <t>Ø»ï.ï³ññ»ñ</t>
  </si>
  <si>
    <t>շուկա</t>
  </si>
  <si>
    <t xml:space="preserve">Ծխնի , տեղադրումով  </t>
  </si>
  <si>
    <t>ÌËÝÇ</t>
  </si>
  <si>
    <t>Ñ³ï</t>
  </si>
  <si>
    <t>ÇÝýáñ.</t>
  </si>
  <si>
    <t xml:space="preserve">ö³Ï³Ý,ï»Õ³¹ñáõÙáí  </t>
  </si>
  <si>
    <t>ö³Ï³Ý</t>
  </si>
  <si>
    <t>ինֆոր.</t>
  </si>
  <si>
    <t xml:space="preserve">Ռետինե միջադիր ТКМЩ-C,15մմ , տեղադրումով  </t>
  </si>
  <si>
    <t>մ</t>
  </si>
  <si>
    <t xml:space="preserve">Ռետինե միջադիր </t>
  </si>
  <si>
    <t>15-613</t>
  </si>
  <si>
    <t>Մետաղական հերմետիկ դռան յուղաներկում 2 շերտ</t>
  </si>
  <si>
    <t>Ü»ñÏ ïñáñí³Í</t>
  </si>
  <si>
    <t xml:space="preserve">Ø»ï³Õ³Ï³Ý  Øïáó Øî-1 </t>
  </si>
  <si>
    <t>Ø»ï³Õ³Ï³Ý Ùïáó, ï»Õ³¹ñáõÙáí</t>
  </si>
  <si>
    <t>Ø»ï. ÏáÝëïñáõÏ.</t>
  </si>
  <si>
    <t>Ø»ï³Õ³Ï³Ý ÙïáóÇ ÛáõÕ³Ý»ñÏáõÙ 2 ß»ñï</t>
  </si>
  <si>
    <t xml:space="preserve">Ø»ï³Õ³Ï³Ý  Ï³÷³ñÇã  Î-1 </t>
  </si>
  <si>
    <t>Ø»ï³Õ³Ï³Ý Ï³÷³ñÇã,  ï»Õ³¹ñáõÙáí</t>
  </si>
  <si>
    <t xml:space="preserve">ÌËÝÇ ,ï»Õ³¹ñáõÙáí  </t>
  </si>
  <si>
    <t>Ø»ï³Õ³Ï³Ý Ï³÷³ñÇãÇ ÛáõÕ³Ý»ñÏáõÙ 2 ß»ñï</t>
  </si>
  <si>
    <t xml:space="preserve">Ընդամենը      </t>
  </si>
  <si>
    <t xml:space="preserve">Ցանկապատ Լ=66,0մ </t>
  </si>
  <si>
    <t>äáÕå³ï» ËáÕáí³Ï D=76x3.0ÙÙ /23 հատ l=2,0մ/</t>
  </si>
  <si>
    <t>Մետաղական հենասյուների հիմքերի  Ï³éáõóáõÙ B15   ¹³ëÇ µ»ïáÝáí / 23հատ*0,4*0,4*0,7/</t>
  </si>
  <si>
    <t>9-121
Ինֆոր</t>
  </si>
  <si>
    <t>Մետաղական ցանցավոր շրջանակների կանգնակների կառուցում և տեղադրում, դարպասի և փեղկերի հետ միասին</t>
  </si>
  <si>
    <t>տ</t>
  </si>
  <si>
    <t>Մետ. Կոնստր.</t>
  </si>
  <si>
    <t>Մետաղական մասերի  երկշերտ յուղաներկում</t>
  </si>
  <si>
    <t>ինֆոր</t>
  </si>
  <si>
    <t>Ցինկապատ փշալար Φ3  արժեքը /9շարք/</t>
  </si>
  <si>
    <t>փշալար</t>
  </si>
  <si>
    <t>Մետաղական անկյունակի L50x5, արժեքը</t>
  </si>
  <si>
    <t>մետաղ. Անկյունակ</t>
  </si>
  <si>
    <t>Ցանկապատի մետաղական ցանցի N50-3,0  արժեքը</t>
  </si>
  <si>
    <r>
      <rPr>
        <sz val="9"/>
        <rFont val="Arial Armenian"/>
        <charset val="204"/>
      </rPr>
      <t>Ù</t>
    </r>
    <r>
      <rPr>
        <vertAlign val="superscript"/>
        <sz val="9"/>
        <rFont val="Arial Armenian"/>
        <charset val="134"/>
      </rPr>
      <t>2</t>
    </r>
  </si>
  <si>
    <t>Մետաղ.ցանց</t>
  </si>
  <si>
    <t>մետաղալար Φ5  արժեքը</t>
  </si>
  <si>
    <t>մետաղալար Φ5</t>
  </si>
  <si>
    <t>Ամրան  Φ8  արժեքը</t>
  </si>
  <si>
    <t>Ամրան  Φ8</t>
  </si>
  <si>
    <t>Ծխնի  1հատը` 0,8կգ, տեղադրումով</t>
  </si>
  <si>
    <t>Ծխնի</t>
  </si>
  <si>
    <t>Փական, տեղադրումով</t>
  </si>
  <si>
    <t>Փական</t>
  </si>
  <si>
    <t>E1-962</t>
  </si>
  <si>
    <t>Խրամուղու  փորում  IV-րդ կարգի գրունտներում ձեռքով</t>
  </si>
  <si>
    <t>1-592     1-1636</t>
  </si>
  <si>
    <t xml:space="preserve"> Նախապատրաստական  շերտի իրականացում բերովի փափուկ գրունտներից(տեղափոխելով մինչև 1,0կմ հեռավորությունից) h=10սմ հաստությամբ</t>
  </si>
  <si>
    <t>1-592     գնաց.3 1-967</t>
  </si>
  <si>
    <t xml:space="preserve"> Պաշտպանիչ  շերտի իրականացում բերովի փափուկ գրունտներից(տեղափոխելով մինչև 1,0կմ հեռավորությունից) h=30սմ հաստությամբ</t>
  </si>
  <si>
    <t>1-1636</t>
  </si>
  <si>
    <t xml:space="preserve">Խրամուղու ետլիցք կողալիցքի մշակված գրունտներից տոփանումով </t>
  </si>
  <si>
    <t>1-969</t>
  </si>
  <si>
    <t>Ավելորդ գրունտի  հարթեցում տեղում</t>
  </si>
  <si>
    <t>Ընդամենը</t>
  </si>
  <si>
    <t>Տեխնոլոգիական աշխատանքներ</t>
  </si>
  <si>
    <t>16-206</t>
  </si>
  <si>
    <t>Անցում մետաղից պոլիէթիլեն  Փ114xՓ110մմ</t>
  </si>
  <si>
    <t>Էլէկտրոդ</t>
  </si>
  <si>
    <t>Ականոց</t>
  </si>
  <si>
    <t>Կցաշուրդ</t>
  </si>
  <si>
    <t>Հեղյուս, մանեկ</t>
  </si>
  <si>
    <t>Միջադիր</t>
  </si>
  <si>
    <t>22-366 շուկա</t>
  </si>
  <si>
    <t xml:space="preserve">Պոլիէթիլենե զոդվող անցում Փ110xՓ90մմ </t>
  </si>
  <si>
    <t>Զոդվող անցում</t>
  </si>
  <si>
    <t>ինֆո</t>
  </si>
  <si>
    <t>Պոլիէթիլենային, խմելու ջրի համար, Փ=90x5,4մմ, 10,0 մթն.ճնշ.  մոնտաժում</t>
  </si>
  <si>
    <t>գծմ</t>
  </si>
  <si>
    <t>Պոլիէթիլենային, d=90x5,4մմ, 10,0 մթն.ճնշ</t>
  </si>
  <si>
    <t>գմ</t>
  </si>
  <si>
    <t>22-117   q=0,5</t>
  </si>
  <si>
    <t>äáÉÇ¿ÃÇÉ»Ý» ³½¹³Ýß³Ý³ÛÇÝ Å³å³í»Ý</t>
  </si>
  <si>
    <t>Å³å³í»Ý</t>
  </si>
  <si>
    <t>Շուկա</t>
  </si>
  <si>
    <t xml:space="preserve">Խամութ անցում Փ=200-90մմ </t>
  </si>
  <si>
    <t>անցում d=200-90մմ</t>
  </si>
  <si>
    <t xml:space="preserve">Միացում գոյություն ունեցող ցանցին </t>
  </si>
  <si>
    <t>տեղ</t>
  </si>
  <si>
    <t>E16-220</t>
  </si>
  <si>
    <t>Համակարգի փորձարկում և ախտահանում</t>
  </si>
  <si>
    <t>ջուր</t>
  </si>
  <si>
    <t xml:space="preserve">Ճանարարհի /պոլկայի/  կառուցում  </t>
  </si>
  <si>
    <t>E1-1552</t>
  </si>
  <si>
    <t xml:space="preserve">4-րդ կարգի բնահողի մշակում էքսկավատրով </t>
  </si>
  <si>
    <r>
      <rPr>
        <sz val="9"/>
        <rFont val="Arial Armenian"/>
        <charset val="134"/>
      </rPr>
      <t>մ</t>
    </r>
    <r>
      <rPr>
        <vertAlign val="superscript"/>
        <sz val="9"/>
        <rFont val="Arial Armenian"/>
        <charset val="134"/>
      </rPr>
      <t>3</t>
    </r>
  </si>
  <si>
    <t>E1-1635</t>
  </si>
  <si>
    <t xml:space="preserve">3-րդ կարգի բնահողի տեղափոխում բուլդոզերով 5մ </t>
  </si>
  <si>
    <t>1-961 27-26</t>
  </si>
  <si>
    <t>III Ï³ñ·Ç ·ñáõÝïÇ Ùß³ÏáõÙ Ó»éùáí, հարթակի  հարթեցում</t>
  </si>
  <si>
    <r>
      <rPr>
        <sz val="9"/>
        <rFont val="Arial Armenian"/>
        <charset val="134"/>
      </rPr>
      <t>Ù</t>
    </r>
    <r>
      <rPr>
        <vertAlign val="superscript"/>
        <sz val="9"/>
        <rFont val="Arial Armenian"/>
        <charset val="134"/>
      </rPr>
      <t>3</t>
    </r>
  </si>
  <si>
    <t>Ծավալաթերթ-Նախահաշիվ</t>
  </si>
  <si>
    <t>մ2</t>
  </si>
  <si>
    <r>
      <rPr>
        <sz val="9"/>
        <color theme="1"/>
        <rFont val="Arial Armenian"/>
        <charset val="204"/>
      </rPr>
      <t>մ</t>
    </r>
    <r>
      <rPr>
        <vertAlign val="superscript"/>
        <sz val="9"/>
        <color theme="1"/>
        <rFont val="Arial Armenian"/>
        <charset val="134"/>
      </rPr>
      <t>3</t>
    </r>
  </si>
  <si>
    <t>մ3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</si>
</sst>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\ ##0\ _€_-;\-* #\ ##0\ _€_-;_-* &quot;-&quot;\ _€_-;_-@_-"/>
    <numFmt numFmtId="165" formatCode="_-* #\ ##0.00_р_._-;\-* #\ ##0.00_р_._-;_-* &quot;-&quot;??_р_._-;_-@_-"/>
    <numFmt numFmtId="166" formatCode="_(* #\ ##0.00_);_(* \(#\ ##0.00\);_(* &quot;-&quot;??_);_(@_)"/>
    <numFmt numFmtId="167" formatCode="_-* #\ ##0.00&quot;р.&quot;_-;\-* #\ ##0.00&quot;р.&quot;_-;_-* &quot;-&quot;??&quot;р.&quot;_-;_-@_-"/>
    <numFmt numFmtId="168" formatCode="0.000"/>
    <numFmt numFmtId="169" formatCode="dd\.mmm"/>
    <numFmt numFmtId="170" formatCode="0.0000"/>
    <numFmt numFmtId="171" formatCode="mmm\.yy"/>
    <numFmt numFmtId="172" formatCode="0.0"/>
  </numFmts>
  <fonts count="27">
    <font>
      <sz val="11"/>
      <color theme="1"/>
      <name val="Calibri"/>
      <charset val="204"/>
      <scheme val="minor"/>
    </font>
    <font>
      <sz val="10"/>
      <name val="Arial Armenian"/>
      <charset val="204"/>
    </font>
    <font>
      <sz val="10"/>
      <color theme="1"/>
      <name val="Arial Armenian"/>
      <charset val="204"/>
    </font>
    <font>
      <sz val="9"/>
      <color theme="1"/>
      <name val="Arial Armenian"/>
      <charset val="204"/>
    </font>
    <font>
      <sz val="9"/>
      <name val="Arial Armenian"/>
      <charset val="204"/>
    </font>
    <font>
      <sz val="9"/>
      <color theme="1"/>
      <name val="Arial Armenian"/>
      <charset val="134"/>
    </font>
    <font>
      <sz val="9"/>
      <name val="Arial Armenian"/>
      <charset val="134"/>
    </font>
    <font>
      <b/>
      <sz val="9"/>
      <color theme="1"/>
      <name val="Arial Armenian"/>
      <charset val="134"/>
    </font>
    <font>
      <b/>
      <sz val="10"/>
      <color theme="1"/>
      <name val="Arial Armenian"/>
      <charset val="204"/>
    </font>
    <font>
      <b/>
      <sz val="12"/>
      <color theme="1"/>
      <name val="Arial Armenian"/>
      <charset val="134"/>
    </font>
    <font>
      <sz val="10"/>
      <color theme="0"/>
      <name val="Arial Armenian"/>
      <charset val="204"/>
    </font>
    <font>
      <b/>
      <sz val="9"/>
      <color theme="1"/>
      <name val="Arial Armenian"/>
      <charset val="204"/>
    </font>
    <font>
      <b/>
      <sz val="9"/>
      <name val="Arial Armenian"/>
      <charset val="204"/>
    </font>
    <font>
      <u/>
      <sz val="10"/>
      <name val="Arial Armenian"/>
      <charset val="204"/>
    </font>
    <font>
      <b/>
      <i/>
      <sz val="9"/>
      <color theme="1"/>
      <name val="Arial Armenian"/>
      <charset val="204"/>
    </font>
    <font>
      <sz val="10"/>
      <color rgb="FFFF0000"/>
      <name val="Arial Armenian"/>
      <charset val="204"/>
    </font>
    <font>
      <b/>
      <sz val="9"/>
      <name val="Arial Armenian"/>
      <charset val="134"/>
    </font>
    <font>
      <sz val="10"/>
      <name val="Arial Armenian"/>
      <charset val="134"/>
    </font>
    <font>
      <sz val="10"/>
      <name val="Arial"/>
      <charset val="204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sz val="11"/>
      <color rgb="FF9C0006"/>
      <name val="Calibri"/>
      <charset val="134"/>
      <scheme val="minor"/>
    </font>
    <font>
      <vertAlign val="superscript"/>
      <sz val="9"/>
      <color indexed="8"/>
      <name val="Arial Armenian"/>
      <charset val="204"/>
    </font>
    <font>
      <vertAlign val="superscript"/>
      <sz val="9"/>
      <name val="Arial Armenian"/>
      <charset val="134"/>
    </font>
    <font>
      <vertAlign val="superscript"/>
      <sz val="9"/>
      <name val="Arial Armenian"/>
      <charset val="204"/>
    </font>
    <font>
      <vertAlign val="superscript"/>
      <sz val="9"/>
      <color theme="1"/>
      <name val="Arial Armenian"/>
      <charset val="134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7">
    <xf numFmtId="0" fontId="0" fillId="0" borderId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7" fillId="0" borderId="0"/>
    <xf numFmtId="0" fontId="18" fillId="0" borderId="0"/>
    <xf numFmtId="0" fontId="20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1" fillId="3" borderId="0" applyNumberFormat="0" applyBorder="0" applyAlignment="0" applyProtection="0"/>
    <xf numFmtId="165" fontId="20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296">
    <xf numFmtId="0" fontId="0" fillId="0" borderId="0" xfId="0"/>
    <xf numFmtId="0" fontId="1" fillId="0" borderId="0" xfId="40" applyFont="1" applyAlignment="1">
      <alignment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/>
    </xf>
    <xf numFmtId="0" fontId="4" fillId="0" borderId="1" xfId="40" applyFont="1" applyBorder="1" applyAlignment="1">
      <alignment horizontal="center" vertical="center" shrinkToFit="1"/>
    </xf>
    <xf numFmtId="0" fontId="4" fillId="0" borderId="2" xfId="45" applyFont="1" applyBorder="1" applyAlignment="1">
      <alignment horizontal="center" vertical="center" wrapText="1"/>
    </xf>
    <xf numFmtId="0" fontId="4" fillId="0" borderId="2" xfId="45" applyFont="1" applyBorder="1" applyAlignment="1">
      <alignment horizontal="left" vertical="center" wrapText="1"/>
    </xf>
    <xf numFmtId="168" fontId="4" fillId="0" borderId="2" xfId="45" applyNumberFormat="1" applyFont="1" applyBorder="1" applyAlignment="1">
      <alignment horizontal="center" vertical="center" wrapText="1"/>
    </xf>
    <xf numFmtId="168" fontId="4" fillId="0" borderId="1" xfId="104" applyNumberFormat="1" applyFont="1" applyBorder="1" applyAlignment="1">
      <alignment horizontal="center" vertical="center" shrinkToFit="1"/>
    </xf>
    <xf numFmtId="0" fontId="4" fillId="0" borderId="1" xfId="45" applyFont="1" applyBorder="1" applyAlignment="1">
      <alignment horizontal="center" vertical="center" wrapText="1"/>
    </xf>
    <xf numFmtId="0" fontId="4" fillId="0" borderId="1" xfId="74" applyFont="1" applyBorder="1" applyAlignment="1">
      <alignment horizontal="left" vertical="center" wrapText="1"/>
    </xf>
    <xf numFmtId="0" fontId="4" fillId="0" borderId="1" xfId="74" applyFont="1" applyBorder="1" applyAlignment="1">
      <alignment horizontal="center" vertical="center" wrapText="1"/>
    </xf>
    <xf numFmtId="168" fontId="4" fillId="0" borderId="1" xfId="74" applyNumberFormat="1" applyFont="1" applyBorder="1" applyAlignment="1">
      <alignment horizontal="center" vertical="center" wrapText="1"/>
    </xf>
    <xf numFmtId="168" fontId="3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168" fontId="4" fillId="0" borderId="2" xfId="74" applyNumberFormat="1" applyFont="1" applyBorder="1" applyAlignment="1">
      <alignment horizontal="center" vertical="center" wrapText="1"/>
    </xf>
    <xf numFmtId="49" fontId="4" fillId="0" borderId="1" xfId="74" applyNumberFormat="1" applyFont="1" applyBorder="1" applyAlignment="1">
      <alignment horizontal="center" vertical="center" wrapText="1"/>
    </xf>
    <xf numFmtId="49" fontId="4" fillId="0" borderId="2" xfId="61" applyNumberFormat="1" applyFont="1" applyBorder="1" applyAlignment="1">
      <alignment horizontal="center" vertical="center" wrapText="1"/>
    </xf>
    <xf numFmtId="0" fontId="4" fillId="0" borderId="1" xfId="61" applyFont="1" applyBorder="1" applyAlignment="1">
      <alignment horizontal="left" vertical="center" wrapText="1"/>
    </xf>
    <xf numFmtId="0" fontId="4" fillId="0" borderId="2" xfId="61" applyFont="1" applyBorder="1" applyAlignment="1">
      <alignment horizontal="center" vertical="center" wrapText="1"/>
    </xf>
    <xf numFmtId="168" fontId="4" fillId="0" borderId="2" xfId="61" applyNumberFormat="1" applyFont="1" applyBorder="1" applyAlignment="1">
      <alignment horizontal="center" vertical="center" wrapText="1"/>
    </xf>
    <xf numFmtId="49" fontId="4" fillId="0" borderId="1" xfId="61" applyNumberFormat="1" applyFont="1" applyBorder="1" applyAlignment="1">
      <alignment horizontal="center" vertical="center" wrapText="1"/>
    </xf>
    <xf numFmtId="49" fontId="4" fillId="0" borderId="1" xfId="14" applyNumberFormat="1" applyFont="1" applyBorder="1" applyAlignment="1">
      <alignment horizontal="center" vertical="center" wrapText="1"/>
    </xf>
    <xf numFmtId="0" fontId="12" fillId="0" borderId="1" xfId="14" applyFont="1" applyBorder="1" applyAlignment="1">
      <alignment horizontal="left" vertical="center" wrapText="1"/>
    </xf>
    <xf numFmtId="0" fontId="4" fillId="0" borderId="2" xfId="14" applyFont="1" applyBorder="1" applyAlignment="1">
      <alignment horizontal="center" vertical="center" wrapText="1"/>
    </xf>
    <xf numFmtId="168" fontId="4" fillId="0" borderId="1" xfId="14" applyNumberFormat="1" applyFont="1" applyBorder="1" applyAlignment="1">
      <alignment horizontal="center" vertical="center" wrapText="1"/>
    </xf>
    <xf numFmtId="168" fontId="4" fillId="0" borderId="2" xfId="14" applyNumberFormat="1" applyFont="1" applyBorder="1" applyAlignment="1">
      <alignment horizontal="center" vertical="center" wrapText="1"/>
    </xf>
    <xf numFmtId="0" fontId="4" fillId="0" borderId="1" xfId="14" applyFont="1" applyBorder="1" applyAlignment="1">
      <alignment horizontal="left" vertical="center" wrapText="1"/>
    </xf>
    <xf numFmtId="0" fontId="4" fillId="0" borderId="1" xfId="14" applyFont="1" applyBorder="1" applyAlignment="1">
      <alignment horizontal="center" vertical="center" wrapText="1"/>
    </xf>
    <xf numFmtId="168" fontId="4" fillId="2" borderId="1" xfId="14" applyNumberFormat="1" applyFont="1" applyFill="1" applyBorder="1" applyAlignment="1">
      <alignment horizontal="center" vertical="center" wrapText="1"/>
    </xf>
    <xf numFmtId="169" fontId="4" fillId="0" borderId="1" xfId="14" applyNumberFormat="1" applyFont="1" applyBorder="1" applyAlignment="1">
      <alignment horizontal="center" vertical="center" wrapText="1"/>
    </xf>
    <xf numFmtId="168" fontId="4" fillId="0" borderId="2" xfId="16" applyNumberFormat="1" applyFont="1" applyBorder="1" applyAlignment="1">
      <alignment horizontal="center" vertical="center" wrapText="1"/>
    </xf>
    <xf numFmtId="170" fontId="4" fillId="0" borderId="2" xfId="16" applyNumberFormat="1" applyFont="1" applyBorder="1" applyAlignment="1">
      <alignment horizontal="center" vertical="center" wrapText="1"/>
    </xf>
    <xf numFmtId="0" fontId="4" fillId="0" borderId="2" xfId="73" applyFont="1" applyBorder="1" applyAlignment="1">
      <alignment horizontal="center" vertical="center" wrapText="1"/>
    </xf>
    <xf numFmtId="1" fontId="4" fillId="0" borderId="1" xfId="13" applyNumberFormat="1" applyFont="1" applyBorder="1" applyAlignment="1">
      <alignment horizontal="center" vertical="center" wrapText="1"/>
    </xf>
    <xf numFmtId="2" fontId="3" fillId="0" borderId="2" xfId="73" applyNumberFormat="1" applyFont="1" applyBorder="1" applyAlignment="1">
      <alignment horizontal="center" vertical="center" wrapText="1"/>
    </xf>
    <xf numFmtId="49" fontId="4" fillId="0" borderId="2" xfId="14" applyNumberFormat="1" applyFont="1" applyBorder="1" applyAlignment="1">
      <alignment horizontal="center" vertical="center" wrapText="1"/>
    </xf>
    <xf numFmtId="0" fontId="4" fillId="0" borderId="2" xfId="14" applyFont="1" applyBorder="1" applyAlignment="1">
      <alignment horizontal="left" vertical="center" wrapText="1"/>
    </xf>
    <xf numFmtId="170" fontId="4" fillId="2" borderId="2" xfId="14" applyNumberFormat="1" applyFont="1" applyFill="1" applyBorder="1" applyAlignment="1">
      <alignment horizontal="center" vertical="center" wrapText="1"/>
    </xf>
    <xf numFmtId="168" fontId="4" fillId="0" borderId="2" xfId="104" applyNumberFormat="1" applyFont="1" applyBorder="1" applyAlignment="1">
      <alignment horizontal="center" vertical="center" shrinkToFit="1"/>
    </xf>
    <xf numFmtId="49" fontId="4" fillId="2" borderId="1" xfId="14" applyNumberFormat="1" applyFont="1" applyFill="1" applyBorder="1" applyAlignment="1">
      <alignment horizontal="center" vertical="center" wrapText="1"/>
    </xf>
    <xf numFmtId="49" fontId="4" fillId="2" borderId="2" xfId="14" applyNumberFormat="1" applyFont="1" applyFill="1" applyBorder="1" applyAlignment="1">
      <alignment horizontal="center" vertical="center" wrapText="1"/>
    </xf>
    <xf numFmtId="0" fontId="4" fillId="2" borderId="1" xfId="14" applyFont="1" applyFill="1" applyBorder="1" applyAlignment="1">
      <alignment horizontal="left" vertical="center" wrapText="1"/>
    </xf>
    <xf numFmtId="0" fontId="4" fillId="2" borderId="2" xfId="14" applyFont="1" applyFill="1" applyBorder="1" applyAlignment="1">
      <alignment horizontal="center" vertical="center" wrapText="1"/>
    </xf>
    <xf numFmtId="168" fontId="4" fillId="2" borderId="2" xfId="14" applyNumberFormat="1" applyFont="1" applyFill="1" applyBorder="1" applyAlignment="1">
      <alignment horizontal="center" vertical="center" wrapText="1"/>
    </xf>
    <xf numFmtId="168" fontId="4" fillId="2" borderId="1" xfId="104" applyNumberFormat="1" applyFont="1" applyFill="1" applyBorder="1" applyAlignment="1">
      <alignment horizontal="center" vertical="center" shrinkToFit="1"/>
    </xf>
    <xf numFmtId="0" fontId="12" fillId="0" borderId="2" xfId="45" applyFont="1" applyBorder="1" applyAlignment="1">
      <alignment horizontal="left" vertical="center" wrapText="1"/>
    </xf>
    <xf numFmtId="49" fontId="4" fillId="0" borderId="1" xfId="45" applyNumberFormat="1" applyFont="1" applyBorder="1" applyAlignment="1">
      <alignment horizontal="center" vertical="center" wrapText="1"/>
    </xf>
    <xf numFmtId="0" fontId="4" fillId="0" borderId="1" xfId="45" applyFont="1" applyBorder="1" applyAlignment="1">
      <alignment horizontal="left" vertical="center" wrapText="1"/>
    </xf>
    <xf numFmtId="168" fontId="4" fillId="2" borderId="1" xfId="45" applyNumberFormat="1" applyFont="1" applyFill="1" applyBorder="1" applyAlignment="1">
      <alignment horizontal="center" vertical="center" wrapText="1"/>
    </xf>
    <xf numFmtId="168" fontId="4" fillId="2" borderId="2" xfId="45" applyNumberFormat="1" applyFont="1" applyFill="1" applyBorder="1" applyAlignment="1">
      <alignment horizontal="center" vertical="center" wrapText="1"/>
    </xf>
    <xf numFmtId="49" fontId="4" fillId="0" borderId="3" xfId="14" applyNumberFormat="1" applyFont="1" applyBorder="1" applyAlignment="1">
      <alignment horizontal="center" vertical="center" wrapText="1"/>
    </xf>
    <xf numFmtId="0" fontId="4" fillId="0" borderId="3" xfId="14" applyFont="1" applyBorder="1" applyAlignment="1">
      <alignment horizontal="center" vertical="center" wrapText="1"/>
    </xf>
    <xf numFmtId="168" fontId="4" fillId="2" borderId="3" xfId="14" applyNumberFormat="1" applyFont="1" applyFill="1" applyBorder="1" applyAlignment="1">
      <alignment horizontal="center" vertical="center" wrapText="1"/>
    </xf>
    <xf numFmtId="168" fontId="4" fillId="0" borderId="3" xfId="14" applyNumberFormat="1" applyFont="1" applyBorder="1" applyAlignment="1">
      <alignment horizontal="center" vertical="center" wrapText="1"/>
    </xf>
    <xf numFmtId="169" fontId="4" fillId="0" borderId="2" xfId="14" applyNumberFormat="1" applyFont="1" applyBorder="1" applyAlignment="1">
      <alignment horizontal="center" vertical="center" wrapText="1"/>
    </xf>
    <xf numFmtId="170" fontId="4" fillId="0" borderId="2" xfId="14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4" fillId="0" borderId="1" xfId="104" applyFont="1" applyBorder="1" applyAlignment="1">
      <alignment horizontal="center" vertical="center"/>
    </xf>
    <xf numFmtId="0" fontId="4" fillId="0" borderId="1" xfId="104" applyNumberFormat="1" applyFont="1" applyBorder="1" applyAlignment="1">
      <alignment horizontal="center" vertical="center"/>
    </xf>
    <xf numFmtId="168" fontId="4" fillId="0" borderId="1" xfId="104" applyNumberFormat="1" applyFont="1" applyBorder="1" applyAlignment="1">
      <alignment horizontal="center" vertical="center"/>
    </xf>
    <xf numFmtId="168" fontId="4" fillId="2" borderId="1" xfId="104" applyNumberFormat="1" applyFont="1" applyFill="1" applyBorder="1" applyAlignment="1">
      <alignment horizontal="center" vertical="center"/>
    </xf>
    <xf numFmtId="168" fontId="4" fillId="2" borderId="2" xfId="0" applyNumberFormat="1" applyFont="1" applyFill="1" applyBorder="1" applyAlignment="1">
      <alignment horizontal="center" vertical="center"/>
    </xf>
    <xf numFmtId="0" fontId="4" fillId="0" borderId="2" xfId="74" applyFont="1" applyBorder="1" applyAlignment="1">
      <alignment horizontal="center" vertical="center" wrapText="1"/>
    </xf>
    <xf numFmtId="168" fontId="4" fillId="0" borderId="2" xfId="14" applyNumberFormat="1" applyFont="1" applyBorder="1" applyAlignment="1">
      <alignment horizontal="center" vertical="center"/>
    </xf>
    <xf numFmtId="168" fontId="4" fillId="2" borderId="3" xfId="0" applyNumberFormat="1" applyFont="1" applyFill="1" applyBorder="1" applyAlignment="1">
      <alignment horizontal="center" vertical="center"/>
    </xf>
    <xf numFmtId="168" fontId="4" fillId="0" borderId="2" xfId="104" applyNumberFormat="1" applyFont="1" applyBorder="1" applyAlignment="1">
      <alignment horizontal="center" vertical="center"/>
    </xf>
    <xf numFmtId="0" fontId="4" fillId="0" borderId="2" xfId="14" applyFont="1" applyBorder="1" applyAlignment="1">
      <alignment horizontal="center" vertical="center"/>
    </xf>
    <xf numFmtId="168" fontId="4" fillId="2" borderId="2" xfId="14" applyNumberFormat="1" applyFont="1" applyFill="1" applyBorder="1" applyAlignment="1">
      <alignment horizontal="center" vertical="center"/>
    </xf>
    <xf numFmtId="168" fontId="4" fillId="0" borderId="2" xfId="15" applyNumberFormat="1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/>
    </xf>
    <xf numFmtId="0" fontId="1" fillId="0" borderId="0" xfId="40" applyFont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 wrapText="1"/>
    </xf>
    <xf numFmtId="49" fontId="3" fillId="0" borderId="1" xfId="14" applyNumberFormat="1" applyFont="1" applyBorder="1" applyAlignment="1">
      <alignment horizontal="center" vertical="center" wrapText="1"/>
    </xf>
    <xf numFmtId="0" fontId="3" fillId="0" borderId="1" xfId="14" applyFont="1" applyBorder="1" applyAlignment="1">
      <alignment horizontal="left" vertical="center" wrapText="1"/>
    </xf>
    <xf numFmtId="0" fontId="3" fillId="0" borderId="1" xfId="14" applyFont="1" applyBorder="1" applyAlignment="1">
      <alignment horizontal="center" vertical="center" wrapText="1"/>
    </xf>
    <xf numFmtId="168" fontId="3" fillId="0" borderId="1" xfId="14" applyNumberFormat="1" applyFont="1" applyBorder="1" applyAlignment="1">
      <alignment horizontal="center" vertical="center" wrapText="1"/>
    </xf>
    <xf numFmtId="168" fontId="3" fillId="0" borderId="2" xfId="14" applyNumberFormat="1" applyFont="1" applyBorder="1" applyAlignment="1">
      <alignment horizontal="center" vertical="center" wrapText="1"/>
    </xf>
    <xf numFmtId="0" fontId="3" fillId="0" borderId="1" xfId="45" applyFont="1" applyBorder="1" applyAlignment="1">
      <alignment horizontal="center" vertical="center" wrapText="1"/>
    </xf>
    <xf numFmtId="0" fontId="3" fillId="0" borderId="1" xfId="45" applyFont="1" applyBorder="1" applyAlignment="1">
      <alignment horizontal="left" vertical="center" wrapText="1"/>
    </xf>
    <xf numFmtId="168" fontId="3" fillId="0" borderId="1" xfId="45" applyNumberFormat="1" applyFont="1" applyBorder="1" applyAlignment="1">
      <alignment horizontal="center" vertical="center" wrapText="1"/>
    </xf>
    <xf numFmtId="168" fontId="3" fillId="0" borderId="2" xfId="45" applyNumberFormat="1" applyFont="1" applyBorder="1" applyAlignment="1">
      <alignment horizontal="center" vertical="center" wrapText="1"/>
    </xf>
    <xf numFmtId="0" fontId="3" fillId="0" borderId="2" xfId="45" applyFont="1" applyBorder="1" applyAlignment="1">
      <alignment horizontal="center" vertical="center" wrapText="1"/>
    </xf>
    <xf numFmtId="0" fontId="3" fillId="0" borderId="2" xfId="45" applyFont="1" applyBorder="1" applyAlignment="1">
      <alignment horizontal="left" vertical="center" wrapText="1"/>
    </xf>
    <xf numFmtId="171" fontId="3" fillId="0" borderId="1" xfId="14" applyNumberFormat="1" applyFont="1" applyBorder="1" applyAlignment="1">
      <alignment horizontal="center" vertical="center" wrapText="1"/>
    </xf>
    <xf numFmtId="170" fontId="3" fillId="0" borderId="2" xfId="14" applyNumberFormat="1" applyFont="1" applyBorder="1" applyAlignment="1">
      <alignment horizontal="center" vertical="center" wrapText="1"/>
    </xf>
    <xf numFmtId="0" fontId="3" fillId="0" borderId="2" xfId="14" applyFont="1" applyBorder="1" applyAlignment="1">
      <alignment horizontal="center" vertical="center"/>
    </xf>
    <xf numFmtId="0" fontId="3" fillId="0" borderId="2" xfId="14" applyFont="1" applyBorder="1" applyAlignment="1">
      <alignment horizontal="left" vertical="center"/>
    </xf>
    <xf numFmtId="168" fontId="3" fillId="0" borderId="2" xfId="14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9" fontId="4" fillId="0" borderId="1" xfId="46" applyNumberFormat="1" applyFont="1" applyBorder="1" applyAlignment="1">
      <alignment horizontal="center" vertical="center" wrapText="1"/>
    </xf>
    <xf numFmtId="0" fontId="4" fillId="0" borderId="1" xfId="46" applyFont="1" applyBorder="1" applyAlignment="1">
      <alignment horizontal="left" vertical="center" wrapText="1"/>
    </xf>
    <xf numFmtId="0" fontId="4" fillId="0" borderId="2" xfId="46" applyFont="1" applyBorder="1" applyAlignment="1">
      <alignment horizontal="center" vertical="center" wrapText="1"/>
    </xf>
    <xf numFmtId="168" fontId="4" fillId="0" borderId="2" xfId="46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2" fillId="0" borderId="2" xfId="14" applyFont="1" applyBorder="1" applyAlignment="1">
      <alignment horizontal="left" vertical="center" wrapText="1"/>
    </xf>
    <xf numFmtId="168" fontId="4" fillId="0" borderId="1" xfId="45" applyNumberFormat="1" applyFont="1" applyBorder="1" applyAlignment="1">
      <alignment horizontal="center" vertical="center" wrapText="1"/>
    </xf>
    <xf numFmtId="170" fontId="4" fillId="0" borderId="2" xfId="45" applyNumberFormat="1" applyFont="1" applyBorder="1" applyAlignment="1">
      <alignment horizontal="center" vertical="center" wrapText="1"/>
    </xf>
    <xf numFmtId="171" fontId="4" fillId="0" borderId="1" xfId="14" applyNumberFormat="1" applyFont="1" applyBorder="1" applyAlignment="1">
      <alignment horizontal="center" vertical="center" wrapText="1"/>
    </xf>
    <xf numFmtId="0" fontId="11" fillId="2" borderId="2" xfId="94" applyFont="1" applyFill="1" applyBorder="1" applyAlignment="1">
      <alignment vertical="center"/>
    </xf>
    <xf numFmtId="0" fontId="11" fillId="2" borderId="2" xfId="94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3" fillId="0" borderId="3" xfId="14" applyFont="1" applyBorder="1" applyAlignment="1">
      <alignment horizontal="center" vertical="center" wrapText="1"/>
    </xf>
    <xf numFmtId="168" fontId="3" fillId="0" borderId="3" xfId="14" applyNumberFormat="1" applyFont="1" applyBorder="1" applyAlignment="1">
      <alignment horizontal="center" vertical="center" wrapText="1"/>
    </xf>
    <xf numFmtId="0" fontId="3" fillId="0" borderId="2" xfId="14" applyFont="1" applyBorder="1" applyAlignment="1">
      <alignment horizontal="center" vertical="center" wrapText="1"/>
    </xf>
    <xf numFmtId="0" fontId="4" fillId="0" borderId="1" xfId="14" applyFont="1" applyBorder="1" applyAlignment="1">
      <alignment horizontal="center" vertical="center"/>
    </xf>
    <xf numFmtId="168" fontId="4" fillId="0" borderId="1" xfId="14" applyNumberFormat="1" applyFont="1" applyBorder="1" applyAlignment="1">
      <alignment horizontal="center" vertical="center"/>
    </xf>
    <xf numFmtId="168" fontId="3" fillId="2" borderId="1" xfId="0" applyNumberFormat="1" applyFont="1" applyFill="1" applyBorder="1" applyAlignment="1">
      <alignment horizontal="center" vertical="center"/>
    </xf>
    <xf numFmtId="170" fontId="4" fillId="0" borderId="1" xfId="104" applyNumberFormat="1" applyFont="1" applyBorder="1" applyAlignment="1">
      <alignment horizontal="center" vertical="center" shrinkToFit="1"/>
    </xf>
    <xf numFmtId="2" fontId="3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168" fontId="3" fillId="2" borderId="2" xfId="0" applyNumberFormat="1" applyFont="1" applyFill="1" applyBorder="1" applyAlignment="1">
      <alignment horizontal="center" vertical="center" wrapText="1"/>
    </xf>
    <xf numFmtId="168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168" fontId="3" fillId="2" borderId="3" xfId="0" applyNumberFormat="1" applyFont="1" applyFill="1" applyBorder="1" applyAlignment="1">
      <alignment horizontal="center" vertical="center" wrapText="1"/>
    </xf>
    <xf numFmtId="168" fontId="3" fillId="2" borderId="3" xfId="0" applyNumberFormat="1" applyFont="1" applyFill="1" applyBorder="1" applyAlignment="1">
      <alignment horizontal="center" vertical="center"/>
    </xf>
    <xf numFmtId="168" fontId="4" fillId="2" borderId="3" xfId="0" applyNumberFormat="1" applyFont="1" applyFill="1" applyBorder="1" applyAlignment="1">
      <alignment horizontal="center" vertical="center" wrapText="1"/>
    </xf>
    <xf numFmtId="0" fontId="4" fillId="2" borderId="2" xfId="92" applyFont="1" applyFill="1" applyBorder="1" applyAlignment="1">
      <alignment horizontal="center" vertical="center" wrapText="1"/>
    </xf>
    <xf numFmtId="0" fontId="4" fillId="2" borderId="1" xfId="92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4" fillId="2" borderId="2" xfId="92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92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168" fontId="5" fillId="2" borderId="2" xfId="0" applyNumberFormat="1" applyFont="1" applyFill="1" applyBorder="1" applyAlignment="1">
      <alignment horizontal="center" vertical="center"/>
    </xf>
    <xf numFmtId="168" fontId="6" fillId="0" borderId="2" xfId="106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6" fillId="0" borderId="2" xfId="45" applyFont="1" applyBorder="1" applyAlignment="1">
      <alignment horizontal="center" vertical="center" wrapText="1"/>
    </xf>
    <xf numFmtId="0" fontId="6" fillId="0" borderId="2" xfId="45" applyFont="1" applyBorder="1" applyAlignment="1">
      <alignment horizontal="left" vertical="center" wrapText="1"/>
    </xf>
    <xf numFmtId="2" fontId="6" fillId="2" borderId="2" xfId="45" applyNumberFormat="1" applyFont="1" applyFill="1" applyBorder="1" applyAlignment="1">
      <alignment horizontal="center" vertical="center" wrapText="1"/>
    </xf>
    <xf numFmtId="168" fontId="6" fillId="0" borderId="2" xfId="45" applyNumberFormat="1" applyFont="1" applyBorder="1" applyAlignment="1">
      <alignment horizontal="center" vertical="center" wrapText="1"/>
    </xf>
    <xf numFmtId="168" fontId="5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6" fillId="2" borderId="2" xfId="92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168" fontId="6" fillId="2" borderId="2" xfId="0" applyNumberFormat="1" applyFont="1" applyFill="1" applyBorder="1" applyAlignment="1">
      <alignment horizontal="center" vertical="center"/>
    </xf>
    <xf numFmtId="168" fontId="6" fillId="0" borderId="2" xfId="106" applyNumberFormat="1" applyFont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8" fontId="12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93" applyFont="1" applyFill="1" applyAlignment="1" applyProtection="1">
      <alignment vertical="center" wrapText="1"/>
      <protection hidden="1"/>
    </xf>
    <xf numFmtId="0" fontId="4" fillId="2" borderId="0" xfId="0" applyFont="1" applyFill="1" applyAlignment="1" applyProtection="1">
      <alignment horizontal="center" vertical="center" wrapText="1"/>
      <protection hidden="1"/>
    </xf>
    <xf numFmtId="2" fontId="12" fillId="2" borderId="2" xfId="0" applyNumberFormat="1" applyFont="1" applyFill="1" applyBorder="1" applyAlignment="1">
      <alignment horizontal="center" vertical="center"/>
    </xf>
    <xf numFmtId="2" fontId="16" fillId="2" borderId="2" xfId="0" applyNumberFormat="1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vertical="center" wrapText="1"/>
    </xf>
    <xf numFmtId="2" fontId="5" fillId="2" borderId="0" xfId="0" applyNumberFormat="1" applyFont="1" applyFill="1" applyAlignment="1">
      <alignment vertical="center" wrapText="1"/>
    </xf>
    <xf numFmtId="2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16" fillId="2" borderId="2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168" fontId="7" fillId="2" borderId="2" xfId="0" applyNumberFormat="1" applyFont="1" applyFill="1" applyBorder="1" applyAlignment="1">
      <alignment horizontal="center" vertical="center"/>
    </xf>
    <xf numFmtId="2" fontId="4" fillId="0" borderId="0" xfId="13" applyNumberFormat="1" applyFont="1" applyAlignment="1">
      <alignment horizontal="center" vertical="center"/>
    </xf>
    <xf numFmtId="172" fontId="4" fillId="2" borderId="0" xfId="0" applyNumberFormat="1" applyFont="1" applyFill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2" fontId="3" fillId="0" borderId="0" xfId="95" applyNumberFormat="1" applyFont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/>
    </xf>
    <xf numFmtId="168" fontId="4" fillId="2" borderId="4" xfId="0" applyNumberFormat="1" applyFont="1" applyFill="1" applyBorder="1" applyAlignment="1">
      <alignment horizontal="center" vertical="center"/>
    </xf>
    <xf numFmtId="168" fontId="4" fillId="2" borderId="3" xfId="0" applyNumberFormat="1" applyFont="1" applyFill="1" applyBorder="1" applyAlignment="1">
      <alignment horizontal="center" vertical="center"/>
    </xf>
    <xf numFmtId="168" fontId="4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8" fontId="4" fillId="0" borderId="1" xfId="104" applyNumberFormat="1" applyFont="1" applyBorder="1" applyAlignment="1">
      <alignment horizontal="center" vertical="center" shrinkToFit="1"/>
    </xf>
    <xf numFmtId="168" fontId="4" fillId="0" borderId="3" xfId="104" applyNumberFormat="1" applyFont="1" applyBorder="1" applyAlignment="1">
      <alignment horizontal="center" vertical="center" shrinkToFit="1"/>
    </xf>
    <xf numFmtId="168" fontId="4" fillId="0" borderId="4" xfId="104" applyNumberFormat="1" applyFont="1" applyBorder="1" applyAlignment="1">
      <alignment horizontal="center" vertical="center" shrinkToFit="1"/>
    </xf>
    <xf numFmtId="168" fontId="4" fillId="0" borderId="2" xfId="104" applyNumberFormat="1" applyFont="1" applyBorder="1" applyAlignment="1">
      <alignment horizontal="center" vertical="center" shrinkToFit="1"/>
    </xf>
    <xf numFmtId="168" fontId="3" fillId="2" borderId="1" xfId="0" applyNumberFormat="1" applyFont="1" applyFill="1" applyBorder="1" applyAlignment="1">
      <alignment horizontal="center" vertical="center"/>
    </xf>
    <xf numFmtId="168" fontId="3" fillId="2" borderId="4" xfId="0" applyNumberFormat="1" applyFont="1" applyFill="1" applyBorder="1" applyAlignment="1">
      <alignment horizontal="center" vertical="center"/>
    </xf>
    <xf numFmtId="168" fontId="3" fillId="2" borderId="3" xfId="0" applyNumberFormat="1" applyFont="1" applyFill="1" applyBorder="1" applyAlignment="1">
      <alignment horizontal="center" vertical="center"/>
    </xf>
    <xf numFmtId="168" fontId="4" fillId="0" borderId="1" xfId="14" applyNumberFormat="1" applyFont="1" applyBorder="1" applyAlignment="1">
      <alignment horizontal="center" vertical="center" wrapText="1"/>
    </xf>
    <xf numFmtId="168" fontId="4" fillId="0" borderId="3" xfId="14" applyNumberFormat="1" applyFont="1" applyBorder="1" applyAlignment="1">
      <alignment horizontal="center" vertical="center" wrapText="1"/>
    </xf>
    <xf numFmtId="170" fontId="4" fillId="0" borderId="1" xfId="14" applyNumberFormat="1" applyFont="1" applyBorder="1" applyAlignment="1">
      <alignment horizontal="center" vertical="center" wrapText="1"/>
    </xf>
    <xf numFmtId="170" fontId="4" fillId="0" borderId="4" xfId="14" applyNumberFormat="1" applyFont="1" applyBorder="1" applyAlignment="1">
      <alignment horizontal="center" vertical="center" wrapText="1"/>
    </xf>
    <xf numFmtId="170" fontId="4" fillId="0" borderId="3" xfId="14" applyNumberFormat="1" applyFont="1" applyBorder="1" applyAlignment="1">
      <alignment horizontal="center" vertical="center" wrapText="1"/>
    </xf>
    <xf numFmtId="170" fontId="4" fillId="0" borderId="2" xfId="14" applyNumberFormat="1" applyFont="1" applyBorder="1" applyAlignment="1">
      <alignment horizontal="center" vertical="center" wrapText="1"/>
    </xf>
    <xf numFmtId="168" fontId="4" fillId="0" borderId="1" xfId="74" applyNumberFormat="1" applyFont="1" applyBorder="1" applyAlignment="1">
      <alignment horizontal="center" vertical="center" wrapText="1"/>
    </xf>
    <xf numFmtId="168" fontId="4" fillId="0" borderId="3" xfId="74" applyNumberFormat="1" applyFont="1" applyBorder="1" applyAlignment="1">
      <alignment horizontal="center" vertical="center" wrapText="1"/>
    </xf>
    <xf numFmtId="170" fontId="3" fillId="0" borderId="1" xfId="14" applyNumberFormat="1" applyFont="1" applyBorder="1" applyAlignment="1">
      <alignment horizontal="center" vertical="center" wrapText="1"/>
    </xf>
    <xf numFmtId="170" fontId="3" fillId="0" borderId="4" xfId="14" applyNumberFormat="1" applyFont="1" applyBorder="1" applyAlignment="1">
      <alignment horizontal="center" vertical="center" wrapText="1"/>
    </xf>
    <xf numFmtId="170" fontId="3" fillId="0" borderId="3" xfId="14" applyNumberFormat="1" applyFont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168" fontId="4" fillId="2" borderId="4" xfId="0" applyNumberFormat="1" applyFont="1" applyFill="1" applyBorder="1" applyAlignment="1">
      <alignment horizontal="center" vertical="center" wrapText="1"/>
    </xf>
    <xf numFmtId="168" fontId="4" fillId="2" borderId="3" xfId="0" applyNumberFormat="1" applyFont="1" applyFill="1" applyBorder="1" applyAlignment="1">
      <alignment horizontal="center" vertical="center" wrapText="1"/>
    </xf>
    <xf numFmtId="168" fontId="4" fillId="0" borderId="4" xfId="14" applyNumberFormat="1" applyFont="1" applyBorder="1" applyAlignment="1">
      <alignment horizontal="center" vertical="center" wrapText="1"/>
    </xf>
    <xf numFmtId="168" fontId="4" fillId="0" borderId="2" xfId="14" applyNumberFormat="1" applyFont="1" applyBorder="1" applyAlignment="1">
      <alignment horizontal="center" vertical="center" wrapText="1"/>
    </xf>
    <xf numFmtId="168" fontId="3" fillId="0" borderId="1" xfId="14" applyNumberFormat="1" applyFont="1" applyBorder="1" applyAlignment="1">
      <alignment horizontal="center" vertical="center" wrapText="1"/>
    </xf>
    <xf numFmtId="168" fontId="3" fillId="0" borderId="4" xfId="14" applyNumberFormat="1" applyFont="1" applyBorder="1" applyAlignment="1">
      <alignment horizontal="center" vertical="center" wrapText="1"/>
    </xf>
    <xf numFmtId="168" fontId="3" fillId="0" borderId="3" xfId="14" applyNumberFormat="1" applyFont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168" fontId="3" fillId="2" borderId="4" xfId="0" applyNumberFormat="1" applyFont="1" applyFill="1" applyBorder="1" applyAlignment="1">
      <alignment horizontal="center" vertical="center" wrapText="1"/>
    </xf>
    <xf numFmtId="168" fontId="3" fillId="2" borderId="3" xfId="0" applyNumberFormat="1" applyFont="1" applyFill="1" applyBorder="1" applyAlignment="1">
      <alignment horizontal="center" vertical="center" wrapText="1"/>
    </xf>
    <xf numFmtId="0" fontId="4" fillId="0" borderId="1" xfId="74" applyFont="1" applyBorder="1" applyAlignment="1">
      <alignment horizontal="left" vertical="center" wrapText="1"/>
    </xf>
    <xf numFmtId="0" fontId="4" fillId="0" borderId="3" xfId="74" applyFont="1" applyBorder="1" applyAlignment="1">
      <alignment horizontal="left" vertical="center" wrapText="1"/>
    </xf>
    <xf numFmtId="0" fontId="3" fillId="0" borderId="1" xfId="14" applyFont="1" applyBorder="1" applyAlignment="1">
      <alignment horizontal="left" vertical="center" wrapText="1"/>
    </xf>
    <xf numFmtId="0" fontId="3" fillId="0" borderId="4" xfId="14" applyFont="1" applyBorder="1" applyAlignment="1">
      <alignment horizontal="left" vertical="center" wrapText="1"/>
    </xf>
    <xf numFmtId="0" fontId="3" fillId="0" borderId="3" xfId="14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1" xfId="14" applyFont="1" applyBorder="1" applyAlignment="1">
      <alignment horizontal="center" vertical="center" wrapText="1"/>
    </xf>
    <xf numFmtId="0" fontId="4" fillId="0" borderId="3" xfId="14" applyFont="1" applyBorder="1" applyAlignment="1">
      <alignment horizontal="center" vertical="center" wrapText="1"/>
    </xf>
    <xf numFmtId="0" fontId="4" fillId="0" borderId="4" xfId="14" applyFont="1" applyBorder="1" applyAlignment="1">
      <alignment horizontal="center" vertical="center" wrapText="1"/>
    </xf>
    <xf numFmtId="0" fontId="4" fillId="0" borderId="2" xfId="14" applyFont="1" applyBorder="1" applyAlignment="1">
      <alignment horizontal="center" vertical="center" wrapText="1"/>
    </xf>
    <xf numFmtId="0" fontId="4" fillId="0" borderId="1" xfId="74" applyFont="1" applyBorder="1" applyAlignment="1">
      <alignment horizontal="center" vertical="center" wrapText="1"/>
    </xf>
    <xf numFmtId="0" fontId="4" fillId="0" borderId="3" xfId="74" applyFont="1" applyBorder="1" applyAlignment="1">
      <alignment horizontal="center" vertical="center" wrapText="1"/>
    </xf>
    <xf numFmtId="0" fontId="3" fillId="0" borderId="1" xfId="14" applyFont="1" applyBorder="1" applyAlignment="1">
      <alignment horizontal="center" vertical="center" wrapText="1"/>
    </xf>
    <xf numFmtId="0" fontId="3" fillId="0" borderId="4" xfId="14" applyFont="1" applyBorder="1" applyAlignment="1">
      <alignment horizontal="center" vertical="center" wrapText="1"/>
    </xf>
    <xf numFmtId="0" fontId="3" fillId="0" borderId="3" xfId="14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10" xfId="94" applyFont="1" applyFill="1" applyBorder="1" applyAlignment="1">
      <alignment horizontal="center" vertical="center"/>
    </xf>
    <xf numFmtId="0" fontId="11" fillId="2" borderId="11" xfId="94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4" fillId="0" borderId="1" xfId="14" applyNumberFormat="1" applyFont="1" applyBorder="1" applyAlignment="1">
      <alignment horizontal="center" vertical="center" wrapText="1"/>
    </xf>
    <xf numFmtId="49" fontId="4" fillId="0" borderId="3" xfId="14" applyNumberFormat="1" applyFont="1" applyBorder="1" applyAlignment="1">
      <alignment horizontal="center" vertical="center" wrapText="1"/>
    </xf>
    <xf numFmtId="49" fontId="4" fillId="0" borderId="4" xfId="14" applyNumberFormat="1" applyFont="1" applyBorder="1" applyAlignment="1">
      <alignment horizontal="center" vertical="center" wrapText="1"/>
    </xf>
    <xf numFmtId="49" fontId="4" fillId="0" borderId="2" xfId="14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9" fontId="4" fillId="0" borderId="1" xfId="14" applyNumberFormat="1" applyFont="1" applyBorder="1" applyAlignment="1">
      <alignment horizontal="center" vertical="center" wrapText="1"/>
    </xf>
    <xf numFmtId="169" fontId="4" fillId="0" borderId="3" xfId="14" applyNumberFormat="1" applyFont="1" applyBorder="1" applyAlignment="1">
      <alignment horizontal="center" vertical="center" wrapText="1"/>
    </xf>
    <xf numFmtId="49" fontId="4" fillId="0" borderId="1" xfId="74" applyNumberFormat="1" applyFont="1" applyBorder="1" applyAlignment="1">
      <alignment horizontal="center" vertical="center" wrapText="1"/>
    </xf>
    <xf numFmtId="49" fontId="4" fillId="0" borderId="3" xfId="74" applyNumberFormat="1" applyFont="1" applyBorder="1" applyAlignment="1">
      <alignment horizontal="center" vertical="center" wrapText="1"/>
    </xf>
    <xf numFmtId="171" fontId="3" fillId="0" borderId="1" xfId="14" applyNumberFormat="1" applyFont="1" applyBorder="1" applyAlignment="1">
      <alignment horizontal="center" vertical="center" wrapText="1"/>
    </xf>
    <xf numFmtId="171" fontId="3" fillId="0" borderId="4" xfId="14" applyNumberFormat="1" applyFont="1" applyBorder="1" applyAlignment="1">
      <alignment horizontal="center" vertical="center" wrapText="1"/>
    </xf>
    <xf numFmtId="171" fontId="3" fillId="0" borderId="3" xfId="14" applyNumberFormat="1" applyFont="1" applyBorder="1" applyAlignment="1">
      <alignment horizontal="center" vertical="center" wrapText="1"/>
    </xf>
    <xf numFmtId="0" fontId="4" fillId="0" borderId="1" xfId="14" applyFont="1" applyBorder="1" applyAlignment="1">
      <alignment horizontal="left" vertical="center" wrapText="1"/>
    </xf>
    <xf numFmtId="0" fontId="4" fillId="0" borderId="3" xfId="14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</cellXfs>
  <cellStyles count="107">
    <cellStyle name="Comma [0] 2" xfId="1" xr:uid="{00000000-0005-0000-0000-000031000000}"/>
    <cellStyle name="Comma 2" xfId="2" xr:uid="{00000000-0005-0000-0000-000032000000}"/>
    <cellStyle name="Comma 3" xfId="3" xr:uid="{00000000-0005-0000-0000-000033000000}"/>
    <cellStyle name="Comma 3 2" xfId="4" xr:uid="{00000000-0005-0000-0000-000034000000}"/>
    <cellStyle name="Comma 4" xfId="5" xr:uid="{00000000-0005-0000-0000-000035000000}"/>
    <cellStyle name="Comma 5" xfId="6" xr:uid="{00000000-0005-0000-0000-000036000000}"/>
    <cellStyle name="Comma 6" xfId="7" xr:uid="{00000000-0005-0000-0000-000037000000}"/>
    <cellStyle name="Comma 7" xfId="8" xr:uid="{00000000-0005-0000-0000-000038000000}"/>
    <cellStyle name="Comma 7 2" xfId="9" xr:uid="{00000000-0005-0000-0000-000039000000}"/>
    <cellStyle name="Comma 8" xfId="10" xr:uid="{00000000-0005-0000-0000-00003A000000}"/>
    <cellStyle name="Comma_Gnahashvark Oshakan" xfId="11" xr:uid="{00000000-0005-0000-0000-00003B000000}"/>
    <cellStyle name="Currency 2 2" xfId="12" xr:uid="{00000000-0005-0000-0000-00003C000000}"/>
    <cellStyle name="Normal 10" xfId="13" xr:uid="{00000000-0005-0000-0000-00003D000000}"/>
    <cellStyle name="Normal 10 2" xfId="14" xr:uid="{00000000-0005-0000-0000-00003E000000}"/>
    <cellStyle name="Normal 10 2 2" xfId="15" xr:uid="{00000000-0005-0000-0000-00003F000000}"/>
    <cellStyle name="Normal 10 2 2 2" xfId="16" xr:uid="{00000000-0005-0000-0000-000040000000}"/>
    <cellStyle name="Normal 10 2 2 2 2" xfId="17" xr:uid="{00000000-0005-0000-0000-000041000000}"/>
    <cellStyle name="Normal 10 2 3" xfId="18" xr:uid="{00000000-0005-0000-0000-000042000000}"/>
    <cellStyle name="Normal 10 3" xfId="19" xr:uid="{00000000-0005-0000-0000-000043000000}"/>
    <cellStyle name="Normal 10 4" xfId="20" xr:uid="{00000000-0005-0000-0000-000044000000}"/>
    <cellStyle name="Normal 10 5" xfId="21" xr:uid="{00000000-0005-0000-0000-000045000000}"/>
    <cellStyle name="Normal 11" xfId="22" xr:uid="{00000000-0005-0000-0000-000046000000}"/>
    <cellStyle name="Normal 11 2" xfId="23" xr:uid="{00000000-0005-0000-0000-000047000000}"/>
    <cellStyle name="Normal 11 3" xfId="24" xr:uid="{00000000-0005-0000-0000-000048000000}"/>
    <cellStyle name="Normal 12" xfId="25" xr:uid="{00000000-0005-0000-0000-000049000000}"/>
    <cellStyle name="Normal 12 2" xfId="26" xr:uid="{00000000-0005-0000-0000-00004A000000}"/>
    <cellStyle name="Normal 13" xfId="27" xr:uid="{00000000-0005-0000-0000-00004B000000}"/>
    <cellStyle name="Normal 14" xfId="28" xr:uid="{00000000-0005-0000-0000-00004C000000}"/>
    <cellStyle name="Normal 14 2" xfId="29" xr:uid="{00000000-0005-0000-0000-00004D000000}"/>
    <cellStyle name="Normal 15" xfId="30" xr:uid="{00000000-0005-0000-0000-00004E000000}"/>
    <cellStyle name="Normal 16" xfId="31" xr:uid="{00000000-0005-0000-0000-00004F000000}"/>
    <cellStyle name="Normal 16 2" xfId="32" xr:uid="{00000000-0005-0000-0000-000050000000}"/>
    <cellStyle name="Normal 16 3" xfId="33" xr:uid="{00000000-0005-0000-0000-000051000000}"/>
    <cellStyle name="Normal 17" xfId="34" xr:uid="{00000000-0005-0000-0000-000052000000}"/>
    <cellStyle name="Normal 17 2" xfId="35" xr:uid="{00000000-0005-0000-0000-000053000000}"/>
    <cellStyle name="Normal 18" xfId="36" xr:uid="{00000000-0005-0000-0000-000054000000}"/>
    <cellStyle name="Normal 18 2" xfId="37" xr:uid="{00000000-0005-0000-0000-000055000000}"/>
    <cellStyle name="Normal 19" xfId="38" xr:uid="{00000000-0005-0000-0000-000056000000}"/>
    <cellStyle name="Normal 19 2" xfId="39" xr:uid="{00000000-0005-0000-0000-000057000000}"/>
    <cellStyle name="Normal 2" xfId="40" xr:uid="{00000000-0005-0000-0000-000058000000}"/>
    <cellStyle name="Normal 2 2" xfId="41" xr:uid="{00000000-0005-0000-0000-000059000000}"/>
    <cellStyle name="Normal 2 2 2" xfId="42" xr:uid="{00000000-0005-0000-0000-00005A000000}"/>
    <cellStyle name="Normal 2 2 2 2" xfId="43" xr:uid="{00000000-0005-0000-0000-00005B000000}"/>
    <cellStyle name="Normal 2 2 2 2 2" xfId="44" xr:uid="{00000000-0005-0000-0000-00005C000000}"/>
    <cellStyle name="Normal 2 2 2 2 2 2" xfId="45" xr:uid="{00000000-0005-0000-0000-00005D000000}"/>
    <cellStyle name="Normal 2 2 2 2 3" xfId="46" xr:uid="{00000000-0005-0000-0000-00005E000000}"/>
    <cellStyle name="Normal 2 2 2 2 4" xfId="47" xr:uid="{00000000-0005-0000-0000-00005F000000}"/>
    <cellStyle name="Normal 2 3" xfId="48" xr:uid="{00000000-0005-0000-0000-000060000000}"/>
    <cellStyle name="Normal 2 3 2" xfId="49" xr:uid="{00000000-0005-0000-0000-000061000000}"/>
    <cellStyle name="Normal 20" xfId="50" xr:uid="{00000000-0005-0000-0000-000062000000}"/>
    <cellStyle name="Normal 20 2" xfId="51" xr:uid="{00000000-0005-0000-0000-000063000000}"/>
    <cellStyle name="Normal 20 3" xfId="52" xr:uid="{00000000-0005-0000-0000-000064000000}"/>
    <cellStyle name="Normal 20 3 2" xfId="53" xr:uid="{00000000-0005-0000-0000-000065000000}"/>
    <cellStyle name="Normal 20 4" xfId="54" xr:uid="{00000000-0005-0000-0000-000066000000}"/>
    <cellStyle name="Normal 20 5" xfId="55" xr:uid="{00000000-0005-0000-0000-000067000000}"/>
    <cellStyle name="Normal 21" xfId="56" xr:uid="{00000000-0005-0000-0000-000068000000}"/>
    <cellStyle name="Normal 21 2" xfId="57" xr:uid="{00000000-0005-0000-0000-000069000000}"/>
    <cellStyle name="Normal 22" xfId="58" xr:uid="{00000000-0005-0000-0000-00006A000000}"/>
    <cellStyle name="Normal 22 2" xfId="59" xr:uid="{00000000-0005-0000-0000-00006B000000}"/>
    <cellStyle name="Normal 23" xfId="60" xr:uid="{00000000-0005-0000-0000-00006C000000}"/>
    <cellStyle name="Normal 23 2" xfId="61" xr:uid="{00000000-0005-0000-0000-00006D000000}"/>
    <cellStyle name="Normal 24" xfId="62" xr:uid="{00000000-0005-0000-0000-00006E000000}"/>
    <cellStyle name="Normal 25" xfId="63" xr:uid="{00000000-0005-0000-0000-00006F000000}"/>
    <cellStyle name="Normal 26" xfId="64" xr:uid="{00000000-0005-0000-0000-000070000000}"/>
    <cellStyle name="Normal 27" xfId="65" xr:uid="{00000000-0005-0000-0000-000071000000}"/>
    <cellStyle name="Normal 3" xfId="66" xr:uid="{00000000-0005-0000-0000-000072000000}"/>
    <cellStyle name="Normal 3 2" xfId="67" xr:uid="{00000000-0005-0000-0000-000073000000}"/>
    <cellStyle name="Normal 3 2 2" xfId="68" xr:uid="{00000000-0005-0000-0000-000074000000}"/>
    <cellStyle name="Normal 3 2 3" xfId="69" xr:uid="{00000000-0005-0000-0000-000075000000}"/>
    <cellStyle name="Normal 3 3" xfId="70" xr:uid="{00000000-0005-0000-0000-000076000000}"/>
    <cellStyle name="Normal 3 4" xfId="71" xr:uid="{00000000-0005-0000-0000-000077000000}"/>
    <cellStyle name="Normal 4" xfId="72" xr:uid="{00000000-0005-0000-0000-000078000000}"/>
    <cellStyle name="Normal 4 2" xfId="73" xr:uid="{00000000-0005-0000-0000-000079000000}"/>
    <cellStyle name="Normal 4 2 2" xfId="74" xr:uid="{00000000-0005-0000-0000-00007A000000}"/>
    <cellStyle name="Normal 4 3" xfId="75" xr:uid="{00000000-0005-0000-0000-00007B000000}"/>
    <cellStyle name="Normal 5" xfId="76" xr:uid="{00000000-0005-0000-0000-00007C000000}"/>
    <cellStyle name="Normal 5 2" xfId="77" xr:uid="{00000000-0005-0000-0000-00007D000000}"/>
    <cellStyle name="Normal 5 2 2" xfId="78" xr:uid="{00000000-0005-0000-0000-00007E000000}"/>
    <cellStyle name="Normal 5 3" xfId="79" xr:uid="{00000000-0005-0000-0000-00007F000000}"/>
    <cellStyle name="Normal 6" xfId="80" xr:uid="{00000000-0005-0000-0000-000080000000}"/>
    <cellStyle name="Normal 6 2" xfId="81" xr:uid="{00000000-0005-0000-0000-000081000000}"/>
    <cellStyle name="Normal 6 3" xfId="82" xr:uid="{00000000-0005-0000-0000-000082000000}"/>
    <cellStyle name="Normal 7" xfId="83" xr:uid="{00000000-0005-0000-0000-000083000000}"/>
    <cellStyle name="Normal 7 2" xfId="84" xr:uid="{00000000-0005-0000-0000-000084000000}"/>
    <cellStyle name="Normal 8" xfId="85" xr:uid="{00000000-0005-0000-0000-000085000000}"/>
    <cellStyle name="Normal 8 2" xfId="86" xr:uid="{00000000-0005-0000-0000-000086000000}"/>
    <cellStyle name="Normal 9" xfId="87" xr:uid="{00000000-0005-0000-0000-000087000000}"/>
    <cellStyle name="Normal 9 2" xfId="88" xr:uid="{00000000-0005-0000-0000-000088000000}"/>
    <cellStyle name="Normal 9 2 2" xfId="89" xr:uid="{00000000-0005-0000-0000-000089000000}"/>
    <cellStyle name="Normal_Ampop naxahashiv" xfId="90" xr:uid="{00000000-0005-0000-0000-00008A000000}"/>
    <cellStyle name="Percent 2" xfId="91" xr:uid="{00000000-0005-0000-0000-00008B000000}"/>
    <cellStyle name="Обычный" xfId="0" builtinId="0"/>
    <cellStyle name="Обычный 2" xfId="92" xr:uid="{00000000-0005-0000-0000-00008C000000}"/>
    <cellStyle name="Обычный 2 2" xfId="93" xr:uid="{00000000-0005-0000-0000-00008D000000}"/>
    <cellStyle name="Обычный 3" xfId="94" xr:uid="{00000000-0005-0000-0000-00008E000000}"/>
    <cellStyle name="Обычный 3 2" xfId="95" xr:uid="{00000000-0005-0000-0000-00008F000000}"/>
    <cellStyle name="Обычный 3 3" xfId="96" xr:uid="{00000000-0005-0000-0000-000090000000}"/>
    <cellStyle name="Обычный 4" xfId="97" xr:uid="{00000000-0005-0000-0000-000091000000}"/>
    <cellStyle name="Обычный 4 2" xfId="98" xr:uid="{00000000-0005-0000-0000-000092000000}"/>
    <cellStyle name="Обычный 5" xfId="99" xr:uid="{00000000-0005-0000-0000-000093000000}"/>
    <cellStyle name="Обычный 5 2" xfId="100" xr:uid="{00000000-0005-0000-0000-000094000000}"/>
    <cellStyle name="Обычный 6" xfId="101" xr:uid="{00000000-0005-0000-0000-000095000000}"/>
    <cellStyle name="Обычный 7" xfId="102" xr:uid="{00000000-0005-0000-0000-000096000000}"/>
    <cellStyle name="Плохой 2" xfId="103" xr:uid="{00000000-0005-0000-0000-000097000000}"/>
    <cellStyle name="Финансовый 2" xfId="104" xr:uid="{00000000-0005-0000-0000-000098000000}"/>
    <cellStyle name="Финансовый 2 2" xfId="105" xr:uid="{00000000-0005-0000-0000-000099000000}"/>
    <cellStyle name="Финансовый 2 3" xfId="106" xr:uid="{00000000-0005-0000-0000-00009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340"/>
  <sheetViews>
    <sheetView tabSelected="1" topLeftCell="A25" workbookViewId="0">
      <selection activeCell="E36" sqref="E36"/>
    </sheetView>
  </sheetViews>
  <sheetFormatPr defaultColWidth="9.140625" defaultRowHeight="12.75"/>
  <cols>
    <col min="1" max="1" width="4.5703125" style="12" customWidth="1"/>
    <col min="2" max="2" width="5.85546875" style="12" hidden="1" customWidth="1"/>
    <col min="3" max="3" width="65.140625" style="3" customWidth="1"/>
    <col min="4" max="4" width="7.42578125" style="12" customWidth="1"/>
    <col min="5" max="5" width="8.140625" style="12" customWidth="1"/>
    <col min="6" max="6" width="8.42578125" style="12" hidden="1" customWidth="1"/>
    <col min="7" max="8" width="8.28515625" style="12" hidden="1" customWidth="1"/>
    <col min="9" max="9" width="8.42578125" style="12" hidden="1" customWidth="1"/>
    <col min="10" max="10" width="15.85546875" style="12" hidden="1" customWidth="1"/>
    <col min="11" max="11" width="6.5703125" style="12" hidden="1" customWidth="1"/>
    <col min="12" max="13" width="8.7109375" style="12" hidden="1" customWidth="1"/>
    <col min="14" max="14" width="7.7109375" style="12" hidden="1" customWidth="1"/>
    <col min="15" max="15" width="8.7109375" style="12" customWidth="1"/>
    <col min="16" max="16" width="7.85546875" style="12" hidden="1" customWidth="1"/>
    <col min="17" max="17" width="9.7109375" style="12" customWidth="1"/>
    <col min="18" max="18" width="9" style="13" hidden="1" customWidth="1"/>
    <col min="19" max="19" width="9.140625" style="13" hidden="1" customWidth="1"/>
    <col min="20" max="20" width="0.140625" style="13" hidden="1" customWidth="1"/>
    <col min="21" max="21" width="9" style="13" hidden="1" customWidth="1"/>
    <col min="22" max="22" width="9" style="12" hidden="1" customWidth="1"/>
    <col min="23" max="37" width="9" style="13" hidden="1" customWidth="1"/>
    <col min="38" max="16384" width="9.140625" style="13"/>
  </cols>
  <sheetData>
    <row r="1" spans="1:23">
      <c r="A1" s="199"/>
      <c r="B1" s="199"/>
      <c r="C1" s="200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23">
      <c r="A2" s="199"/>
      <c r="B2" s="199"/>
      <c r="C2" s="200"/>
      <c r="D2" s="199"/>
      <c r="E2" s="199"/>
      <c r="F2" s="291" t="s">
        <v>1</v>
      </c>
      <c r="G2" s="291"/>
      <c r="H2" s="291"/>
      <c r="I2" s="291"/>
      <c r="J2" s="291"/>
      <c r="K2" s="291"/>
      <c r="L2" s="199"/>
      <c r="M2" s="199"/>
      <c r="N2" s="199"/>
      <c r="O2" s="199"/>
      <c r="P2" s="199"/>
      <c r="Q2" s="199"/>
    </row>
    <row r="3" spans="1:23" ht="18.75" customHeight="1">
      <c r="A3" s="292" t="s">
        <v>267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</row>
    <row r="4" spans="1:23" ht="12.75" customHeight="1">
      <c r="A4" s="202"/>
      <c r="B4" s="202"/>
      <c r="C4" s="203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23" ht="48.75" customHeight="1">
      <c r="A5" s="292" t="s">
        <v>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</row>
    <row r="6" spans="1:23" ht="15">
      <c r="A6" s="202"/>
      <c r="B6" s="202"/>
      <c r="C6" s="203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23" ht="35.25" customHeight="1">
      <c r="A7" s="292" t="s">
        <v>2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</row>
    <row r="8" spans="1:23">
      <c r="A8" s="199"/>
      <c r="B8" s="199"/>
      <c r="C8" s="200"/>
      <c r="D8" s="199"/>
      <c r="E8" s="199"/>
      <c r="F8" s="199"/>
      <c r="G8" s="199"/>
      <c r="H8" s="199"/>
      <c r="I8" s="199"/>
      <c r="J8" s="204"/>
      <c r="K8" s="204"/>
      <c r="L8" s="293"/>
      <c r="M8" s="293"/>
      <c r="N8" s="293"/>
      <c r="O8" s="293"/>
      <c r="P8" s="205"/>
      <c r="Q8" s="199"/>
    </row>
    <row r="9" spans="1:23" ht="1.5" customHeight="1">
      <c r="C9" s="14"/>
      <c r="H9" s="15">
        <v>2.3205100000000001</v>
      </c>
      <c r="I9" s="15">
        <v>3.05002</v>
      </c>
      <c r="J9" s="77"/>
      <c r="K9" s="294"/>
      <c r="L9" s="294"/>
      <c r="M9" s="294"/>
      <c r="N9" s="294"/>
      <c r="O9" s="294"/>
      <c r="P9" s="77"/>
    </row>
    <row r="10" spans="1:23">
      <c r="A10" s="16" t="s">
        <v>3</v>
      </c>
      <c r="B10" s="214" t="s">
        <v>4</v>
      </c>
      <c r="C10" s="261" t="s">
        <v>5</v>
      </c>
      <c r="D10" s="214" t="s">
        <v>6</v>
      </c>
      <c r="E10" s="261" t="s">
        <v>7</v>
      </c>
      <c r="F10" s="295" t="s">
        <v>8</v>
      </c>
      <c r="G10" s="295"/>
      <c r="H10" s="295"/>
      <c r="I10" s="295"/>
      <c r="J10" s="295"/>
      <c r="K10" s="295"/>
      <c r="L10" s="295"/>
      <c r="M10" s="295"/>
      <c r="N10" s="295"/>
      <c r="O10" s="214" t="s">
        <v>9</v>
      </c>
      <c r="P10" s="214" t="s">
        <v>10</v>
      </c>
      <c r="Q10" s="214" t="s">
        <v>11</v>
      </c>
      <c r="T10" s="206" t="s">
        <v>7</v>
      </c>
      <c r="V10" s="12" t="s">
        <v>9</v>
      </c>
    </row>
    <row r="11" spans="1:23">
      <c r="A11" s="263" t="s">
        <v>12</v>
      </c>
      <c r="B11" s="214"/>
      <c r="C11" s="262"/>
      <c r="D11" s="214"/>
      <c r="E11" s="262"/>
      <c r="F11" s="295" t="s">
        <v>13</v>
      </c>
      <c r="G11" s="295"/>
      <c r="H11" s="295" t="s">
        <v>14</v>
      </c>
      <c r="I11" s="295"/>
      <c r="J11" s="295" t="s">
        <v>15</v>
      </c>
      <c r="K11" s="295"/>
      <c r="L11" s="295"/>
      <c r="M11" s="295"/>
      <c r="N11" s="295"/>
      <c r="O11" s="214"/>
      <c r="P11" s="214"/>
      <c r="Q11" s="214"/>
      <c r="T11" s="207"/>
    </row>
    <row r="12" spans="1:23" ht="48">
      <c r="A12" s="214"/>
      <c r="B12" s="214"/>
      <c r="C12" s="263"/>
      <c r="D12" s="214"/>
      <c r="E12" s="263"/>
      <c r="F12" s="17" t="s">
        <v>16</v>
      </c>
      <c r="G12" s="17" t="s">
        <v>17</v>
      </c>
      <c r="H12" s="17" t="s">
        <v>18</v>
      </c>
      <c r="I12" s="17" t="s">
        <v>19</v>
      </c>
      <c r="J12" s="17" t="s">
        <v>20</v>
      </c>
      <c r="K12" s="17" t="s">
        <v>21</v>
      </c>
      <c r="L12" s="17" t="s">
        <v>7</v>
      </c>
      <c r="M12" s="17" t="s">
        <v>22</v>
      </c>
      <c r="N12" s="17" t="s">
        <v>23</v>
      </c>
      <c r="O12" s="214"/>
      <c r="P12" s="214"/>
      <c r="Q12" s="214"/>
      <c r="T12" s="208"/>
    </row>
    <row r="13" spans="1:23">
      <c r="A13" s="17">
        <v>1</v>
      </c>
      <c r="B13" s="17">
        <v>2</v>
      </c>
      <c r="C13" s="17">
        <v>2</v>
      </c>
      <c r="D13" s="17">
        <v>3</v>
      </c>
      <c r="E13" s="17">
        <v>4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5</v>
      </c>
      <c r="P13" s="17">
        <v>16</v>
      </c>
      <c r="Q13" s="17">
        <v>6</v>
      </c>
      <c r="T13" s="90">
        <v>5</v>
      </c>
      <c r="V13" s="12">
        <v>15</v>
      </c>
    </row>
    <row r="14" spans="1:23" ht="31.5" customHeight="1">
      <c r="A14" s="17"/>
      <c r="B14" s="17"/>
      <c r="C14" s="20" t="s">
        <v>24</v>
      </c>
      <c r="D14" s="21"/>
      <c r="E14" s="21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T14" s="91"/>
    </row>
    <row r="15" spans="1:23">
      <c r="A15" s="18"/>
      <c r="B15" s="18"/>
      <c r="C15" s="22" t="s">
        <v>25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T15" s="92"/>
    </row>
    <row r="16" spans="1:23" s="1" customFormat="1" ht="42" customHeight="1">
      <c r="A16" s="23">
        <v>1</v>
      </c>
      <c r="B16" s="24" t="s">
        <v>26</v>
      </c>
      <c r="C16" s="25" t="s">
        <v>27</v>
      </c>
      <c r="D16" s="24" t="s">
        <v>28</v>
      </c>
      <c r="E16" s="26">
        <v>7.7</v>
      </c>
      <c r="F16" s="26">
        <v>0.745</v>
      </c>
      <c r="G16" s="27"/>
      <c r="H16" s="27">
        <f t="shared" ref="H16:H108" si="0">F16*$H$9</f>
        <v>1.7287799500000001</v>
      </c>
      <c r="I16" s="27"/>
      <c r="J16" s="78"/>
      <c r="K16" s="79"/>
      <c r="L16" s="80"/>
      <c r="M16" s="81"/>
      <c r="N16" s="82"/>
      <c r="O16" s="80">
        <f>V16*W16</f>
        <v>2.7741235843021901</v>
      </c>
      <c r="P16" s="80"/>
      <c r="Q16" s="80">
        <f t="shared" ref="Q16:Q83" si="1">O16*E16</f>
        <v>21.3607515991268</v>
      </c>
      <c r="V16" s="93">
        <v>1.7287799500000001</v>
      </c>
      <c r="W16" s="1">
        <v>1.6046713083999999</v>
      </c>
    </row>
    <row r="17" spans="1:23" ht="18" customHeight="1">
      <c r="A17" s="18">
        <v>2</v>
      </c>
      <c r="B17" s="28" t="s">
        <v>29</v>
      </c>
      <c r="C17" s="29" t="s">
        <v>30</v>
      </c>
      <c r="D17" s="30" t="s">
        <v>28</v>
      </c>
      <c r="E17" s="31">
        <v>7.7</v>
      </c>
      <c r="F17" s="26">
        <v>0.41499999999999998</v>
      </c>
      <c r="G17" s="32"/>
      <c r="H17" s="27">
        <f t="shared" si="0"/>
        <v>0.96301165</v>
      </c>
      <c r="I17" s="27"/>
      <c r="J17" s="18"/>
      <c r="K17" s="18"/>
      <c r="L17" s="32"/>
      <c r="M17" s="32"/>
      <c r="N17" s="82"/>
      <c r="O17" s="80">
        <f t="shared" ref="O17:O80" si="2">V17*W17</f>
        <v>1.5453171644099399</v>
      </c>
      <c r="P17" s="80"/>
      <c r="Q17" s="80">
        <f t="shared" si="1"/>
        <v>11.898942165956599</v>
      </c>
      <c r="S17" s="94"/>
      <c r="T17" s="94"/>
      <c r="V17" s="12">
        <v>0.96301165</v>
      </c>
      <c r="W17" s="1">
        <v>1.6046713083999999</v>
      </c>
    </row>
    <row r="18" spans="1:23" s="2" customFormat="1" ht="18" customHeight="1">
      <c r="A18" s="33">
        <v>3</v>
      </c>
      <c r="B18" s="24" t="s">
        <v>31</v>
      </c>
      <c r="C18" s="25" t="s">
        <v>32</v>
      </c>
      <c r="D18" s="24" t="s">
        <v>28</v>
      </c>
      <c r="E18" s="26">
        <v>31.5</v>
      </c>
      <c r="F18" s="26">
        <v>1.94</v>
      </c>
      <c r="G18" s="34"/>
      <c r="H18" s="27">
        <f t="shared" si="0"/>
        <v>4.5017893999999998</v>
      </c>
      <c r="I18" s="27"/>
      <c r="J18" s="33"/>
      <c r="K18" s="33"/>
      <c r="L18" s="34"/>
      <c r="M18" s="32"/>
      <c r="N18" s="82"/>
      <c r="O18" s="80">
        <f t="shared" si="2"/>
        <v>7.2238922866392503</v>
      </c>
      <c r="P18" s="80"/>
      <c r="Q18" s="80">
        <f t="shared" si="1"/>
        <v>227.552607029136</v>
      </c>
      <c r="V18" s="77">
        <v>4.5017893999999998</v>
      </c>
      <c r="W18" s="1">
        <v>1.6046713083999999</v>
      </c>
    </row>
    <row r="19" spans="1:23" s="2" customFormat="1" ht="18" customHeight="1">
      <c r="A19" s="33">
        <v>4</v>
      </c>
      <c r="B19" s="30" t="s">
        <v>33</v>
      </c>
      <c r="C19" s="29" t="s">
        <v>34</v>
      </c>
      <c r="D19" s="30" t="s">
        <v>28</v>
      </c>
      <c r="E19" s="31">
        <v>13.4</v>
      </c>
      <c r="F19" s="35">
        <f>0.664+3.27</f>
        <v>3.9340000000000002</v>
      </c>
      <c r="G19" s="35">
        <v>3.81</v>
      </c>
      <c r="H19" s="27">
        <f t="shared" si="0"/>
        <v>9.1288863399999993</v>
      </c>
      <c r="I19" s="27">
        <f t="shared" ref="I19:I108" si="3">G19*$I$9</f>
        <v>11.6205762</v>
      </c>
      <c r="J19" s="33"/>
      <c r="K19" s="33"/>
      <c r="L19" s="34"/>
      <c r="M19" s="32"/>
      <c r="N19" s="82"/>
      <c r="O19" s="80">
        <f t="shared" si="2"/>
        <v>33.296067202658598</v>
      </c>
      <c r="P19" s="80"/>
      <c r="Q19" s="80">
        <f t="shared" si="1"/>
        <v>446.16730051562502</v>
      </c>
      <c r="V19" s="77">
        <v>20.74946254</v>
      </c>
      <c r="W19" s="1">
        <v>1.6046713083999999</v>
      </c>
    </row>
    <row r="20" spans="1:23" s="2" customFormat="1" ht="18" customHeight="1">
      <c r="A20" s="33">
        <v>5</v>
      </c>
      <c r="B20" s="36" t="s">
        <v>35</v>
      </c>
      <c r="C20" s="29" t="s">
        <v>36</v>
      </c>
      <c r="D20" s="30" t="s">
        <v>28</v>
      </c>
      <c r="E20" s="31">
        <v>3.8</v>
      </c>
      <c r="F20" s="35">
        <v>3.2</v>
      </c>
      <c r="G20" s="35">
        <v>2.16</v>
      </c>
      <c r="H20" s="27">
        <f t="shared" si="0"/>
        <v>7.4256320000000002</v>
      </c>
      <c r="I20" s="27">
        <f t="shared" si="3"/>
        <v>6.5880432000000004</v>
      </c>
      <c r="J20" s="83" t="s">
        <v>37</v>
      </c>
      <c r="K20" s="83" t="s">
        <v>28</v>
      </c>
      <c r="L20" s="35">
        <v>1.1499999999999999</v>
      </c>
      <c r="M20" s="32">
        <v>2.5</v>
      </c>
      <c r="N20" s="82">
        <f t="shared" ref="N20:N107" si="4">L20*M20*1.1525</f>
        <v>3.3134375</v>
      </c>
      <c r="O20" s="80">
        <f t="shared" si="2"/>
        <v>27.8043206071033</v>
      </c>
      <c r="P20" s="80">
        <f t="shared" ref="P20:P108" si="5">N20*E20</f>
        <v>12.5910625</v>
      </c>
      <c r="Q20" s="80">
        <f t="shared" si="1"/>
        <v>105.65641830699199</v>
      </c>
      <c r="V20" s="77">
        <v>17.327112700000001</v>
      </c>
      <c r="W20" s="1">
        <v>1.6046713083999999</v>
      </c>
    </row>
    <row r="21" spans="1:23" s="2" customFormat="1" ht="18" customHeight="1">
      <c r="A21" s="33">
        <v>6</v>
      </c>
      <c r="B21" s="36" t="s">
        <v>38</v>
      </c>
      <c r="C21" s="29" t="s">
        <v>39</v>
      </c>
      <c r="D21" s="30" t="s">
        <v>28</v>
      </c>
      <c r="E21" s="31">
        <v>3.1</v>
      </c>
      <c r="F21" s="35">
        <v>0.89</v>
      </c>
      <c r="G21" s="35"/>
      <c r="H21" s="27">
        <f t="shared" si="0"/>
        <v>2.0652539000000001</v>
      </c>
      <c r="I21" s="27"/>
      <c r="J21" s="83" t="s">
        <v>40</v>
      </c>
      <c r="K21" s="83" t="s">
        <v>28</v>
      </c>
      <c r="L21" s="35">
        <v>1.1000000000000001</v>
      </c>
      <c r="M21" s="82">
        <v>4</v>
      </c>
      <c r="N21" s="82">
        <f t="shared" si="4"/>
        <v>5.0709999999999997</v>
      </c>
      <c r="O21" s="80">
        <f t="shared" si="2"/>
        <v>11.451341882787601</v>
      </c>
      <c r="P21" s="80">
        <f t="shared" si="5"/>
        <v>15.7201</v>
      </c>
      <c r="Q21" s="80">
        <f t="shared" si="1"/>
        <v>35.499159836641603</v>
      </c>
      <c r="V21" s="77">
        <v>7.1362538999999998</v>
      </c>
      <c r="W21" s="1">
        <v>1.6046713083999999</v>
      </c>
    </row>
    <row r="22" spans="1:23" s="2" customFormat="1" ht="18" customHeight="1">
      <c r="A22" s="33">
        <v>7</v>
      </c>
      <c r="B22" s="36" t="s">
        <v>41</v>
      </c>
      <c r="C22" s="29" t="s">
        <v>42</v>
      </c>
      <c r="D22" s="30" t="s">
        <v>28</v>
      </c>
      <c r="E22" s="31">
        <v>1.7</v>
      </c>
      <c r="F22" s="35">
        <v>0.89</v>
      </c>
      <c r="G22" s="35"/>
      <c r="H22" s="27">
        <f t="shared" si="0"/>
        <v>2.0652539000000001</v>
      </c>
      <c r="I22" s="27"/>
      <c r="J22" s="83" t="s">
        <v>43</v>
      </c>
      <c r="K22" s="83" t="s">
        <v>28</v>
      </c>
      <c r="L22" s="35">
        <v>1.1000000000000001</v>
      </c>
      <c r="M22" s="32">
        <v>5</v>
      </c>
      <c r="N22" s="82">
        <f t="shared" si="4"/>
        <v>6.3387500000000001</v>
      </c>
      <c r="O22" s="80">
        <f t="shared" si="2"/>
        <v>13.485663934011701</v>
      </c>
      <c r="P22" s="80">
        <f t="shared" si="5"/>
        <v>10.775874999999999</v>
      </c>
      <c r="Q22" s="80">
        <f t="shared" si="1"/>
        <v>22.925628687819898</v>
      </c>
      <c r="V22" s="77">
        <v>8.4040038999999993</v>
      </c>
      <c r="W22" s="1">
        <v>1.6046713083999999</v>
      </c>
    </row>
    <row r="23" spans="1:23" s="2" customFormat="1" ht="18" customHeight="1">
      <c r="A23" s="33">
        <v>8</v>
      </c>
      <c r="B23" s="36" t="s">
        <v>44</v>
      </c>
      <c r="C23" s="29" t="s">
        <v>45</v>
      </c>
      <c r="D23" s="30" t="s">
        <v>28</v>
      </c>
      <c r="E23" s="31">
        <v>2</v>
      </c>
      <c r="F23" s="35">
        <v>0.89</v>
      </c>
      <c r="G23" s="35"/>
      <c r="H23" s="27">
        <f t="shared" si="0"/>
        <v>2.0652539000000001</v>
      </c>
      <c r="I23" s="27"/>
      <c r="J23" s="83" t="s">
        <v>46</v>
      </c>
      <c r="K23" s="83" t="s">
        <v>28</v>
      </c>
      <c r="L23" s="35">
        <v>1.1000000000000001</v>
      </c>
      <c r="M23" s="32">
        <v>4</v>
      </c>
      <c r="N23" s="82">
        <f t="shared" si="4"/>
        <v>5.0709999999999997</v>
      </c>
      <c r="O23" s="80">
        <f t="shared" si="2"/>
        <v>11.451341882787601</v>
      </c>
      <c r="P23" s="80">
        <f t="shared" si="5"/>
        <v>10.141999999999999</v>
      </c>
      <c r="Q23" s="80">
        <f t="shared" si="1"/>
        <v>22.902683765575201</v>
      </c>
      <c r="V23" s="77">
        <v>7.1362538999999998</v>
      </c>
      <c r="W23" s="1">
        <v>1.6046713083999999</v>
      </c>
    </row>
    <row r="24" spans="1:23" s="2" customFormat="1" ht="18" customHeight="1">
      <c r="A24" s="33">
        <v>9</v>
      </c>
      <c r="B24" s="36" t="s">
        <v>47</v>
      </c>
      <c r="C24" s="29" t="s">
        <v>48</v>
      </c>
      <c r="D24" s="30" t="s">
        <v>49</v>
      </c>
      <c r="E24" s="31">
        <v>14.4</v>
      </c>
      <c r="F24" s="35">
        <v>0.11</v>
      </c>
      <c r="G24" s="35"/>
      <c r="H24" s="27">
        <f t="shared" si="0"/>
        <v>0.25525609999999999</v>
      </c>
      <c r="I24" s="27"/>
      <c r="J24" s="83" t="s">
        <v>50</v>
      </c>
      <c r="K24" s="30" t="s">
        <v>28</v>
      </c>
      <c r="L24" s="35">
        <v>1.1000000000000001</v>
      </c>
      <c r="M24" s="32">
        <v>1</v>
      </c>
      <c r="N24" s="82">
        <f t="shared" si="4"/>
        <v>1.2677499999999999</v>
      </c>
      <c r="O24" s="80">
        <f t="shared" si="2"/>
        <v>2.4439241911881799</v>
      </c>
      <c r="P24" s="80">
        <f t="shared" si="5"/>
        <v>18.255600000000001</v>
      </c>
      <c r="Q24" s="80">
        <f t="shared" si="1"/>
        <v>35.192508353109801</v>
      </c>
      <c r="V24" s="77">
        <v>1.5230060999999999</v>
      </c>
      <c r="W24" s="1">
        <v>1.6046713083999999</v>
      </c>
    </row>
    <row r="25" spans="1:23" s="2" customFormat="1" ht="24" customHeight="1">
      <c r="A25" s="33">
        <v>10</v>
      </c>
      <c r="B25" s="36" t="s">
        <v>35</v>
      </c>
      <c r="C25" s="29" t="s">
        <v>51</v>
      </c>
      <c r="D25" s="30" t="s">
        <v>28</v>
      </c>
      <c r="E25" s="31">
        <v>1.5</v>
      </c>
      <c r="F25" s="35">
        <v>3.2</v>
      </c>
      <c r="G25" s="35">
        <v>2.16</v>
      </c>
      <c r="H25" s="27">
        <f t="shared" si="0"/>
        <v>7.4256320000000002</v>
      </c>
      <c r="I25" s="27">
        <f t="shared" si="3"/>
        <v>6.5880432000000004</v>
      </c>
      <c r="J25" s="83" t="s">
        <v>37</v>
      </c>
      <c r="K25" s="83" t="s">
        <v>28</v>
      </c>
      <c r="L25" s="35">
        <v>1.1499999999999999</v>
      </c>
      <c r="M25" s="32">
        <v>2.5</v>
      </c>
      <c r="N25" s="82">
        <f t="shared" si="4"/>
        <v>3.3134375</v>
      </c>
      <c r="O25" s="80">
        <f t="shared" si="2"/>
        <v>27.8043206071033</v>
      </c>
      <c r="P25" s="80">
        <f t="shared" si="5"/>
        <v>4.9701562499999996</v>
      </c>
      <c r="Q25" s="80">
        <f t="shared" si="1"/>
        <v>41.706480910654903</v>
      </c>
      <c r="V25" s="77">
        <v>17.327112700000001</v>
      </c>
      <c r="W25" s="1">
        <v>1.6046713083999999</v>
      </c>
    </row>
    <row r="26" spans="1:23" s="2" customFormat="1" ht="29.25" customHeight="1">
      <c r="A26" s="33">
        <v>11</v>
      </c>
      <c r="B26" s="30" t="s">
        <v>52</v>
      </c>
      <c r="C26" s="29" t="s">
        <v>53</v>
      </c>
      <c r="D26" s="30" t="s">
        <v>28</v>
      </c>
      <c r="E26" s="31">
        <v>8</v>
      </c>
      <c r="F26" s="35">
        <v>0.46</v>
      </c>
      <c r="G26" s="35"/>
      <c r="H26" s="27">
        <f t="shared" si="0"/>
        <v>1.0674345999999999</v>
      </c>
      <c r="I26" s="27"/>
      <c r="J26" s="83"/>
      <c r="K26" s="83"/>
      <c r="L26" s="35"/>
      <c r="M26" s="32"/>
      <c r="N26" s="82">
        <f t="shared" si="4"/>
        <v>0</v>
      </c>
      <c r="O26" s="80">
        <f t="shared" si="2"/>
        <v>1.71288167621343</v>
      </c>
      <c r="P26" s="80">
        <f t="shared" si="5"/>
        <v>0</v>
      </c>
      <c r="Q26" s="80">
        <f t="shared" si="1"/>
        <v>13.703053409707399</v>
      </c>
      <c r="V26" s="77">
        <v>1.0674345999999999</v>
      </c>
      <c r="W26" s="1">
        <v>1.6046713083999999</v>
      </c>
    </row>
    <row r="27" spans="1:23" s="2" customFormat="1" ht="30" customHeight="1">
      <c r="A27" s="33">
        <v>12</v>
      </c>
      <c r="B27" s="37" t="s">
        <v>41</v>
      </c>
      <c r="C27" s="38" t="s">
        <v>54</v>
      </c>
      <c r="D27" s="39" t="s">
        <v>28</v>
      </c>
      <c r="E27" s="40">
        <v>0.1</v>
      </c>
      <c r="F27" s="40">
        <v>0.89</v>
      </c>
      <c r="G27" s="40"/>
      <c r="H27" s="27">
        <f t="shared" si="0"/>
        <v>2.0652539000000001</v>
      </c>
      <c r="I27" s="27"/>
      <c r="J27" s="83" t="s">
        <v>46</v>
      </c>
      <c r="K27" s="83" t="s">
        <v>28</v>
      </c>
      <c r="L27" s="35">
        <v>1.1000000000000001</v>
      </c>
      <c r="M27" s="32">
        <v>4</v>
      </c>
      <c r="N27" s="82">
        <f t="shared" si="4"/>
        <v>5.0709999999999997</v>
      </c>
      <c r="O27" s="80">
        <f t="shared" si="2"/>
        <v>11.451341882787601</v>
      </c>
      <c r="P27" s="80">
        <f t="shared" si="5"/>
        <v>0.5071</v>
      </c>
      <c r="Q27" s="80">
        <f t="shared" si="1"/>
        <v>1.14513418827876</v>
      </c>
      <c r="V27" s="77">
        <v>7.1362538999999998</v>
      </c>
      <c r="W27" s="1">
        <v>1.6046713083999999</v>
      </c>
    </row>
    <row r="28" spans="1:23" s="2" customFormat="1" ht="43.5" customHeight="1">
      <c r="A28" s="33">
        <v>13</v>
      </c>
      <c r="B28" s="30" t="s">
        <v>52</v>
      </c>
      <c r="C28" s="29" t="s">
        <v>55</v>
      </c>
      <c r="D28" s="30" t="s">
        <v>28</v>
      </c>
      <c r="E28" s="31">
        <v>0.5</v>
      </c>
      <c r="F28" s="35">
        <v>0.46</v>
      </c>
      <c r="G28" s="35"/>
      <c r="H28" s="27">
        <f t="shared" si="0"/>
        <v>1.0674345999999999</v>
      </c>
      <c r="I28" s="27"/>
      <c r="J28" s="33"/>
      <c r="K28" s="33"/>
      <c r="L28" s="34"/>
      <c r="M28" s="32"/>
      <c r="N28" s="82">
        <f t="shared" si="4"/>
        <v>0</v>
      </c>
      <c r="O28" s="80">
        <f t="shared" si="2"/>
        <v>1.71288167621343</v>
      </c>
      <c r="P28" s="80">
        <f t="shared" si="5"/>
        <v>0</v>
      </c>
      <c r="Q28" s="80">
        <f t="shared" si="1"/>
        <v>0.85644083810671501</v>
      </c>
      <c r="V28" s="77">
        <v>1.0674345999999999</v>
      </c>
      <c r="W28" s="1">
        <v>1.6046713083999999</v>
      </c>
    </row>
    <row r="29" spans="1:23" s="2" customFormat="1" ht="18" customHeight="1">
      <c r="A29" s="33">
        <v>14</v>
      </c>
      <c r="B29" s="41" t="s">
        <v>52</v>
      </c>
      <c r="C29" s="38" t="s">
        <v>56</v>
      </c>
      <c r="D29" s="39" t="s">
        <v>28</v>
      </c>
      <c r="E29" s="40">
        <v>23.5</v>
      </c>
      <c r="F29" s="40">
        <v>0.46</v>
      </c>
      <c r="G29" s="40"/>
      <c r="H29" s="27">
        <f t="shared" si="0"/>
        <v>1.0674345999999999</v>
      </c>
      <c r="I29" s="27"/>
      <c r="J29" s="33"/>
      <c r="K29" s="33"/>
      <c r="L29" s="34"/>
      <c r="M29" s="32"/>
      <c r="N29" s="82">
        <f t="shared" si="4"/>
        <v>0</v>
      </c>
      <c r="O29" s="80">
        <f t="shared" si="2"/>
        <v>1.71288167621343</v>
      </c>
      <c r="P29" s="80">
        <f t="shared" si="5"/>
        <v>0</v>
      </c>
      <c r="Q29" s="80">
        <f t="shared" si="1"/>
        <v>40.252719391015603</v>
      </c>
      <c r="V29" s="77">
        <v>1.0674345999999999</v>
      </c>
      <c r="W29" s="1">
        <v>1.6046713083999999</v>
      </c>
    </row>
    <row r="30" spans="1:23" s="2" customFormat="1" ht="18" customHeight="1">
      <c r="A30" s="42"/>
      <c r="B30" s="42"/>
      <c r="C30" s="43" t="s">
        <v>57</v>
      </c>
      <c r="D30" s="44"/>
      <c r="E30" s="45"/>
      <c r="F30" s="46"/>
      <c r="G30" s="46"/>
      <c r="H30" s="27"/>
      <c r="I30" s="27"/>
      <c r="J30" s="44"/>
      <c r="K30" s="44"/>
      <c r="L30" s="84"/>
      <c r="M30" s="32"/>
      <c r="N30" s="85"/>
      <c r="O30" s="80"/>
      <c r="P30" s="86"/>
      <c r="Q30" s="86"/>
      <c r="V30" s="77"/>
      <c r="W30" s="1">
        <v>1.6046713083999999</v>
      </c>
    </row>
    <row r="31" spans="1:23" s="2" customFormat="1" ht="30" customHeight="1">
      <c r="A31" s="42" t="s">
        <v>58</v>
      </c>
      <c r="B31" s="42" t="s">
        <v>59</v>
      </c>
      <c r="C31" s="47" t="s">
        <v>60</v>
      </c>
      <c r="D31" s="48" t="s">
        <v>61</v>
      </c>
      <c r="E31" s="49">
        <v>10.9</v>
      </c>
      <c r="F31" s="46">
        <v>0.22</v>
      </c>
      <c r="G31" s="46">
        <v>0.04</v>
      </c>
      <c r="H31" s="27">
        <f t="shared" ref="H31:H32" si="6">F31*$H$9</f>
        <v>0.51051219999999997</v>
      </c>
      <c r="I31" s="27">
        <f t="shared" ref="I31:I32" si="7">G31*$I$9</f>
        <v>0.12200080000000001</v>
      </c>
      <c r="J31" s="87" t="s">
        <v>62</v>
      </c>
      <c r="K31" s="44" t="s">
        <v>61</v>
      </c>
      <c r="L31" s="84">
        <v>1</v>
      </c>
      <c r="M31" s="32">
        <v>3.57</v>
      </c>
      <c r="N31" s="82">
        <f t="shared" ref="N31" si="8">L31*M31*1.1525</f>
        <v>4.1144249999999998</v>
      </c>
      <c r="O31" s="80">
        <f t="shared" si="2"/>
        <v>7.6172752113536797</v>
      </c>
      <c r="P31" s="80">
        <f t="shared" ref="P31:P32" si="9">N31*E31</f>
        <v>44.847232499999997</v>
      </c>
      <c r="Q31" s="80">
        <f>O31*E31</f>
        <v>83.028299803755104</v>
      </c>
      <c r="V31" s="77">
        <v>4.7469380000000001</v>
      </c>
      <c r="W31" s="1">
        <v>1.6046713083999999</v>
      </c>
    </row>
    <row r="32" spans="1:23" s="2" customFormat="1" ht="18.75" customHeight="1">
      <c r="A32" s="42" t="s">
        <v>63</v>
      </c>
      <c r="B32" s="50" t="s">
        <v>64</v>
      </c>
      <c r="C32" s="47" t="s">
        <v>65</v>
      </c>
      <c r="D32" s="48" t="s">
        <v>66</v>
      </c>
      <c r="E32" s="49">
        <v>1</v>
      </c>
      <c r="F32" s="51">
        <v>0.38400000000000001</v>
      </c>
      <c r="G32" s="52">
        <v>2.9999999999999997E-4</v>
      </c>
      <c r="H32" s="27">
        <f t="shared" si="6"/>
        <v>0.89107583999999995</v>
      </c>
      <c r="I32" s="27">
        <f t="shared" si="7"/>
        <v>9.15006E-4</v>
      </c>
      <c r="J32" s="87" t="s">
        <v>67</v>
      </c>
      <c r="K32" s="44" t="s">
        <v>68</v>
      </c>
      <c r="L32" s="84">
        <v>0.224</v>
      </c>
      <c r="M32" s="32">
        <v>1</v>
      </c>
      <c r="N32" s="210">
        <f>((M32*L32)+(M33*L33)+(M34*L34))*1.1525</f>
        <v>0.29429087500000001</v>
      </c>
      <c r="O32" s="80">
        <f t="shared" si="2"/>
        <v>1.9035922413680699</v>
      </c>
      <c r="P32" s="210">
        <f t="shared" si="9"/>
        <v>0.29429087500000001</v>
      </c>
      <c r="Q32" s="210">
        <f>O32*E32</f>
        <v>1.9035922413680699</v>
      </c>
      <c r="V32" s="77">
        <v>1.1862817210000001</v>
      </c>
      <c r="W32" s="1">
        <v>1.6046713083999999</v>
      </c>
    </row>
    <row r="33" spans="1:23" s="2" customFormat="1" ht="22.5" hidden="1" customHeight="1">
      <c r="A33" s="42"/>
      <c r="B33" s="42"/>
      <c r="C33" s="47"/>
      <c r="D33" s="44"/>
      <c r="E33" s="45"/>
      <c r="F33" s="46"/>
      <c r="G33" s="46"/>
      <c r="H33" s="27"/>
      <c r="I33" s="27"/>
      <c r="J33" s="87" t="s">
        <v>69</v>
      </c>
      <c r="K33" s="44" t="s">
        <v>68</v>
      </c>
      <c r="L33" s="84">
        <v>2.7E-2</v>
      </c>
      <c r="M33" s="32">
        <v>1.05</v>
      </c>
      <c r="N33" s="211"/>
      <c r="O33" s="80"/>
      <c r="P33" s="211"/>
      <c r="Q33" s="211"/>
      <c r="V33" s="77"/>
      <c r="W33" s="1">
        <v>1.6046713083999999</v>
      </c>
    </row>
    <row r="34" spans="1:23" s="2" customFormat="1" hidden="1">
      <c r="A34" s="42"/>
      <c r="B34" s="42"/>
      <c r="C34" s="47"/>
      <c r="D34" s="44"/>
      <c r="E34" s="45"/>
      <c r="F34" s="46"/>
      <c r="G34" s="46"/>
      <c r="H34" s="27"/>
      <c r="I34" s="27"/>
      <c r="J34" s="87" t="s">
        <v>70</v>
      </c>
      <c r="K34" s="44" t="s">
        <v>68</v>
      </c>
      <c r="L34" s="84">
        <v>2E-3</v>
      </c>
      <c r="M34" s="32">
        <v>1.5</v>
      </c>
      <c r="N34" s="212"/>
      <c r="O34" s="80"/>
      <c r="P34" s="212"/>
      <c r="Q34" s="212"/>
      <c r="V34" s="77"/>
      <c r="W34" s="1">
        <v>1.6046713083999999</v>
      </c>
    </row>
    <row r="35" spans="1:23" s="2" customFormat="1" ht="24.75" customHeight="1">
      <c r="A35" s="42" t="s">
        <v>71</v>
      </c>
      <c r="B35" s="42" t="s">
        <v>72</v>
      </c>
      <c r="C35" s="47" t="s">
        <v>73</v>
      </c>
      <c r="D35" s="48" t="s">
        <v>61</v>
      </c>
      <c r="E35" s="49">
        <v>7.6</v>
      </c>
      <c r="F35" s="46">
        <v>0.11</v>
      </c>
      <c r="G35" s="46">
        <v>0.08</v>
      </c>
      <c r="H35" s="27">
        <f t="shared" ref="H35:H43" si="10">F35*$H$9</f>
        <v>0.25525609999999999</v>
      </c>
      <c r="I35" s="27">
        <f t="shared" ref="I35:I43" si="11">G35*$I$9</f>
        <v>0.24400160000000001</v>
      </c>
      <c r="J35" s="83" t="s">
        <v>74</v>
      </c>
      <c r="K35" s="83" t="s">
        <v>68</v>
      </c>
      <c r="L35" s="84">
        <v>2.4</v>
      </c>
      <c r="M35" s="32">
        <v>0.16500000000000001</v>
      </c>
      <c r="N35" s="82">
        <f t="shared" ref="N35:N43" si="12">L35*M35*1.1525</f>
        <v>0.45639000000000002</v>
      </c>
      <c r="O35" s="80">
        <f t="shared" si="2"/>
        <v>1.53350044512845</v>
      </c>
      <c r="P35" s="80">
        <f t="shared" ref="P35:P43" si="13">N35*E35</f>
        <v>3.4685640000000002</v>
      </c>
      <c r="Q35" s="80">
        <f t="shared" ref="Q35:Q43" si="14">O35*E35</f>
        <v>11.6546033829762</v>
      </c>
      <c r="V35" s="77">
        <v>0.95564769999999999</v>
      </c>
      <c r="W35" s="1">
        <v>1.6046713083999999</v>
      </c>
    </row>
    <row r="36" spans="1:23" s="2" customFormat="1" ht="24.75" customHeight="1">
      <c r="A36" s="42" t="s">
        <v>75</v>
      </c>
      <c r="B36" s="42" t="s">
        <v>76</v>
      </c>
      <c r="C36" s="47" t="s">
        <v>77</v>
      </c>
      <c r="D36" s="53" t="s">
        <v>78</v>
      </c>
      <c r="E36" s="54">
        <v>2</v>
      </c>
      <c r="F36" s="55">
        <v>1.31</v>
      </c>
      <c r="G36" s="46">
        <v>1.0900000000000001</v>
      </c>
      <c r="H36" s="27">
        <f t="shared" si="10"/>
        <v>3.0398681000000001</v>
      </c>
      <c r="I36" s="27">
        <f t="shared" si="11"/>
        <v>3.3245217999999999</v>
      </c>
      <c r="J36" s="83" t="s">
        <v>79</v>
      </c>
      <c r="K36" s="83" t="s">
        <v>78</v>
      </c>
      <c r="L36" s="84">
        <v>1</v>
      </c>
      <c r="M36" s="32">
        <v>28</v>
      </c>
      <c r="N36" s="82">
        <f t="shared" si="12"/>
        <v>32.270000000000003</v>
      </c>
      <c r="O36" s="80">
        <f t="shared" si="2"/>
        <v>61.995496990068702</v>
      </c>
      <c r="P36" s="80">
        <f t="shared" si="13"/>
        <v>64.540000000000006</v>
      </c>
      <c r="Q36" s="80">
        <f t="shared" si="14"/>
        <v>123.99099398013701</v>
      </c>
      <c r="V36" s="77">
        <v>38.634389900000002</v>
      </c>
      <c r="W36" s="1">
        <v>1.6046713083999999</v>
      </c>
    </row>
    <row r="37" spans="1:23" s="2" customFormat="1" ht="24.75" customHeight="1">
      <c r="A37" s="42" t="s">
        <v>80</v>
      </c>
      <c r="B37" s="42" t="s">
        <v>81</v>
      </c>
      <c r="C37" s="47" t="s">
        <v>82</v>
      </c>
      <c r="D37" s="48" t="s">
        <v>78</v>
      </c>
      <c r="E37" s="45">
        <v>4</v>
      </c>
      <c r="F37" s="46">
        <v>0.39</v>
      </c>
      <c r="G37" s="46">
        <v>0.41</v>
      </c>
      <c r="H37" s="27">
        <f t="shared" si="10"/>
        <v>0.90499890000000005</v>
      </c>
      <c r="I37" s="27">
        <f t="shared" si="11"/>
        <v>1.2505082000000001</v>
      </c>
      <c r="J37" s="83" t="s">
        <v>83</v>
      </c>
      <c r="K37" s="83" t="s">
        <v>78</v>
      </c>
      <c r="L37" s="84">
        <v>1</v>
      </c>
      <c r="M37" s="32">
        <v>4.5</v>
      </c>
      <c r="N37" s="82">
        <f t="shared" si="12"/>
        <v>5.1862500000000002</v>
      </c>
      <c r="O37" s="80">
        <f t="shared" si="2"/>
        <v>11.781106971611999</v>
      </c>
      <c r="P37" s="80">
        <f t="shared" si="13"/>
        <v>20.745000000000001</v>
      </c>
      <c r="Q37" s="80">
        <f t="shared" si="14"/>
        <v>47.124427886447997</v>
      </c>
      <c r="V37" s="77">
        <v>7.3417570999999997</v>
      </c>
      <c r="W37" s="1">
        <v>1.6046713083999999</v>
      </c>
    </row>
    <row r="38" spans="1:23" s="2" customFormat="1" ht="24.75" customHeight="1">
      <c r="A38" s="42" t="s">
        <v>84</v>
      </c>
      <c r="B38" s="42" t="s">
        <v>85</v>
      </c>
      <c r="C38" s="47" t="s">
        <v>86</v>
      </c>
      <c r="D38" s="48" t="s">
        <v>78</v>
      </c>
      <c r="E38" s="45">
        <v>2</v>
      </c>
      <c r="F38" s="46">
        <v>0.66</v>
      </c>
      <c r="G38" s="46">
        <v>0.55000000000000004</v>
      </c>
      <c r="H38" s="27">
        <f t="shared" si="10"/>
        <v>1.5315365999999999</v>
      </c>
      <c r="I38" s="27">
        <f t="shared" si="11"/>
        <v>1.677511</v>
      </c>
      <c r="J38" s="83" t="s">
        <v>87</v>
      </c>
      <c r="K38" s="83" t="s">
        <v>78</v>
      </c>
      <c r="L38" s="84">
        <v>1</v>
      </c>
      <c r="M38" s="32">
        <v>9.6999999999999993</v>
      </c>
      <c r="N38" s="82">
        <f t="shared" si="12"/>
        <v>11.17925</v>
      </c>
      <c r="O38" s="80">
        <f t="shared" si="2"/>
        <v>23.088488335440601</v>
      </c>
      <c r="P38" s="80">
        <f t="shared" si="13"/>
        <v>22.358499999999999</v>
      </c>
      <c r="Q38" s="80">
        <f t="shared" si="14"/>
        <v>46.176976670881203</v>
      </c>
      <c r="V38" s="77">
        <v>14.3882976</v>
      </c>
      <c r="W38" s="1">
        <v>1.6046713083999999</v>
      </c>
    </row>
    <row r="39" spans="1:23" s="2" customFormat="1" ht="24.75" customHeight="1">
      <c r="A39" s="42" t="s">
        <v>88</v>
      </c>
      <c r="B39" s="42" t="s">
        <v>89</v>
      </c>
      <c r="C39" s="47" t="s">
        <v>90</v>
      </c>
      <c r="D39" s="48" t="s">
        <v>91</v>
      </c>
      <c r="E39" s="45">
        <v>0.4</v>
      </c>
      <c r="F39" s="46">
        <v>0.124</v>
      </c>
      <c r="G39" s="46">
        <v>1E-3</v>
      </c>
      <c r="H39" s="27">
        <f t="shared" si="10"/>
        <v>0.28774324000000001</v>
      </c>
      <c r="I39" s="27">
        <f t="shared" si="11"/>
        <v>3.0500200000000001E-3</v>
      </c>
      <c r="J39" s="83" t="s">
        <v>92</v>
      </c>
      <c r="K39" s="83" t="s">
        <v>91</v>
      </c>
      <c r="L39" s="84">
        <v>1</v>
      </c>
      <c r="M39" s="32">
        <v>0.30399999999999999</v>
      </c>
      <c r="N39" s="82">
        <f t="shared" si="12"/>
        <v>0.35036</v>
      </c>
      <c r="O39" s="80">
        <f t="shared" si="2"/>
        <v>1.0288402406091299</v>
      </c>
      <c r="P39" s="80">
        <f t="shared" si="13"/>
        <v>0.14014399999999999</v>
      </c>
      <c r="Q39" s="80">
        <f t="shared" si="14"/>
        <v>0.41153609624365001</v>
      </c>
      <c r="V39" s="77">
        <v>0.64115325999999995</v>
      </c>
      <c r="W39" s="1">
        <v>1.6046713083999999</v>
      </c>
    </row>
    <row r="40" spans="1:23" s="2" customFormat="1" ht="24.75" customHeight="1">
      <c r="A40" s="42" t="s">
        <v>93</v>
      </c>
      <c r="B40" s="42" t="s">
        <v>89</v>
      </c>
      <c r="C40" s="47" t="s">
        <v>94</v>
      </c>
      <c r="D40" s="48" t="s">
        <v>91</v>
      </c>
      <c r="E40" s="45">
        <v>0.5</v>
      </c>
      <c r="F40" s="46">
        <v>0.124</v>
      </c>
      <c r="G40" s="46">
        <v>1E-3</v>
      </c>
      <c r="H40" s="27">
        <f t="shared" si="10"/>
        <v>0.28774324000000001</v>
      </c>
      <c r="I40" s="27">
        <f t="shared" si="11"/>
        <v>3.0500200000000001E-3</v>
      </c>
      <c r="J40" s="83" t="s">
        <v>92</v>
      </c>
      <c r="K40" s="83" t="s">
        <v>91</v>
      </c>
      <c r="L40" s="84">
        <v>1</v>
      </c>
      <c r="M40" s="32">
        <v>0.75</v>
      </c>
      <c r="N40" s="82">
        <f t="shared" si="12"/>
        <v>0.864375</v>
      </c>
      <c r="O40" s="80">
        <f t="shared" si="2"/>
        <v>1.85366536319635</v>
      </c>
      <c r="P40" s="80">
        <f t="shared" si="13"/>
        <v>0.4321875</v>
      </c>
      <c r="Q40" s="80">
        <f t="shared" si="14"/>
        <v>0.926832681598176</v>
      </c>
      <c r="V40" s="77">
        <v>1.1551682599999999</v>
      </c>
      <c r="W40" s="1">
        <v>1.6046713083999999</v>
      </c>
    </row>
    <row r="41" spans="1:23" s="2" customFormat="1" ht="24.75" customHeight="1">
      <c r="A41" s="42" t="s">
        <v>95</v>
      </c>
      <c r="B41" s="42" t="s">
        <v>96</v>
      </c>
      <c r="C41" s="47" t="s">
        <v>97</v>
      </c>
      <c r="D41" s="48" t="s">
        <v>91</v>
      </c>
      <c r="E41" s="45">
        <v>9</v>
      </c>
      <c r="F41" s="46">
        <v>0.19</v>
      </c>
      <c r="G41" s="46">
        <v>0.16200000000000001</v>
      </c>
      <c r="H41" s="27">
        <f t="shared" si="10"/>
        <v>0.44089689999999998</v>
      </c>
      <c r="I41" s="27">
        <f t="shared" si="11"/>
        <v>0.49410324</v>
      </c>
      <c r="J41" s="83" t="s">
        <v>98</v>
      </c>
      <c r="K41" s="83" t="s">
        <v>91</v>
      </c>
      <c r="L41" s="84">
        <v>1</v>
      </c>
      <c r="M41" s="32">
        <v>0.75</v>
      </c>
      <c r="N41" s="82">
        <f t="shared" si="12"/>
        <v>0.864375</v>
      </c>
      <c r="O41" s="80">
        <f t="shared" si="2"/>
        <v>2.8874056602062299</v>
      </c>
      <c r="P41" s="80">
        <f t="shared" si="13"/>
        <v>7.7793749999999999</v>
      </c>
      <c r="Q41" s="80">
        <f t="shared" si="14"/>
        <v>25.986650941856102</v>
      </c>
      <c r="V41" s="77">
        <v>1.79937514</v>
      </c>
      <c r="W41" s="1">
        <v>1.6046713083999999</v>
      </c>
    </row>
    <row r="42" spans="1:23" s="2" customFormat="1" ht="24.75" customHeight="1">
      <c r="A42" s="56" t="s">
        <v>99</v>
      </c>
      <c r="B42" s="56" t="s">
        <v>100</v>
      </c>
      <c r="C42" s="57" t="s">
        <v>101</v>
      </c>
      <c r="D42" s="44" t="s">
        <v>102</v>
      </c>
      <c r="E42" s="58">
        <v>1.09E-2</v>
      </c>
      <c r="F42" s="46">
        <v>29.8</v>
      </c>
      <c r="G42" s="46"/>
      <c r="H42" s="59">
        <f t="shared" si="10"/>
        <v>69.151197999999994</v>
      </c>
      <c r="I42" s="59"/>
      <c r="J42" s="83" t="s">
        <v>103</v>
      </c>
      <c r="K42" s="48" t="s">
        <v>28</v>
      </c>
      <c r="L42" s="84">
        <v>57</v>
      </c>
      <c r="M42" s="32">
        <v>0.16</v>
      </c>
      <c r="N42" s="82">
        <f t="shared" si="12"/>
        <v>10.5108</v>
      </c>
      <c r="O42" s="80">
        <f t="shared" si="2"/>
        <v>127.831322560418</v>
      </c>
      <c r="P42" s="86">
        <f t="shared" si="13"/>
        <v>0.11456772</v>
      </c>
      <c r="Q42" s="86">
        <f t="shared" si="14"/>
        <v>1.3933614159085601</v>
      </c>
      <c r="V42" s="77">
        <v>79.661997999999997</v>
      </c>
      <c r="W42" s="1">
        <v>1.6046713083999999</v>
      </c>
    </row>
    <row r="43" spans="1:23" s="2" customFormat="1" ht="24.75" customHeight="1">
      <c r="A43" s="60" t="s">
        <v>104</v>
      </c>
      <c r="B43" s="61" t="s">
        <v>105</v>
      </c>
      <c r="C43" s="62" t="s">
        <v>106</v>
      </c>
      <c r="D43" s="63" t="s">
        <v>107</v>
      </c>
      <c r="E43" s="64">
        <v>1</v>
      </c>
      <c r="F43" s="64">
        <v>0.77</v>
      </c>
      <c r="G43" s="64">
        <v>0.26</v>
      </c>
      <c r="H43" s="65">
        <f t="shared" si="10"/>
        <v>1.7867926999999999</v>
      </c>
      <c r="I43" s="65">
        <f t="shared" si="11"/>
        <v>0.79300519999999997</v>
      </c>
      <c r="J43" s="63" t="s">
        <v>62</v>
      </c>
      <c r="K43" s="63" t="s">
        <v>61</v>
      </c>
      <c r="L43" s="88">
        <v>0.4</v>
      </c>
      <c r="M43" s="32">
        <v>3.57</v>
      </c>
      <c r="N43" s="82">
        <f t="shared" si="12"/>
        <v>1.64577</v>
      </c>
      <c r="O43" s="80">
        <f t="shared" si="2"/>
        <v>6.7806475708260399</v>
      </c>
      <c r="P43" s="81">
        <f t="shared" si="13"/>
        <v>1.64577</v>
      </c>
      <c r="Q43" s="81">
        <f t="shared" si="14"/>
        <v>6.7806475708260399</v>
      </c>
      <c r="V43" s="77">
        <v>4.2255678999999997</v>
      </c>
      <c r="W43" s="1">
        <v>1.6046713083999999</v>
      </c>
    </row>
    <row r="44" spans="1:23" s="2" customFormat="1" ht="21" customHeight="1">
      <c r="A44" s="33"/>
      <c r="B44" s="24"/>
      <c r="C44" s="66" t="s">
        <v>108</v>
      </c>
      <c r="D44" s="24"/>
      <c r="E44" s="26"/>
      <c r="F44" s="26"/>
      <c r="G44" s="34"/>
      <c r="H44" s="27"/>
      <c r="I44" s="27"/>
      <c r="J44" s="33"/>
      <c r="K44" s="33"/>
      <c r="L44" s="34"/>
      <c r="M44" s="32"/>
      <c r="N44" s="82"/>
      <c r="O44" s="80"/>
      <c r="P44" s="80"/>
      <c r="Q44" s="80"/>
      <c r="V44" s="77"/>
      <c r="W44" s="1">
        <v>1.6046713083999999</v>
      </c>
    </row>
    <row r="45" spans="1:23" s="2" customFormat="1" ht="16.5" customHeight="1">
      <c r="A45" s="33"/>
      <c r="B45" s="24"/>
      <c r="C45" s="66" t="s">
        <v>109</v>
      </c>
      <c r="D45" s="24"/>
      <c r="E45" s="26"/>
      <c r="F45" s="26"/>
      <c r="G45" s="34"/>
      <c r="H45" s="27"/>
      <c r="I45" s="27"/>
      <c r="J45" s="33"/>
      <c r="K45" s="33"/>
      <c r="L45" s="34"/>
      <c r="M45" s="32"/>
      <c r="N45" s="82"/>
      <c r="O45" s="80"/>
      <c r="P45" s="80"/>
      <c r="Q45" s="80"/>
      <c r="V45" s="77"/>
      <c r="W45" s="1">
        <v>1.6046713083999999</v>
      </c>
    </row>
    <row r="46" spans="1:23" s="2" customFormat="1" ht="21.75" customHeight="1">
      <c r="A46" s="33">
        <v>1</v>
      </c>
      <c r="B46" s="42" t="s">
        <v>110</v>
      </c>
      <c r="C46" s="47" t="s">
        <v>111</v>
      </c>
      <c r="D46" s="48" t="s">
        <v>28</v>
      </c>
      <c r="E46" s="49">
        <v>0.2</v>
      </c>
      <c r="F46" s="46">
        <v>0.7</v>
      </c>
      <c r="G46" s="46">
        <v>0.28000000000000003</v>
      </c>
      <c r="H46" s="27">
        <f t="shared" si="0"/>
        <v>1.6243570000000001</v>
      </c>
      <c r="I46" s="27">
        <f t="shared" si="3"/>
        <v>0.85400560000000003</v>
      </c>
      <c r="J46" s="87" t="s">
        <v>112</v>
      </c>
      <c r="K46" s="44" t="s">
        <v>28</v>
      </c>
      <c r="L46" s="84">
        <v>1.02</v>
      </c>
      <c r="M46" s="32">
        <v>22</v>
      </c>
      <c r="N46" s="82">
        <f t="shared" si="4"/>
        <v>25.862100000000002</v>
      </c>
      <c r="O46" s="80">
        <f t="shared" si="2"/>
        <v>45.477127201003299</v>
      </c>
      <c r="P46" s="80">
        <f t="shared" si="5"/>
        <v>5.1724199999999998</v>
      </c>
      <c r="Q46" s="80">
        <f t="shared" si="1"/>
        <v>9.0954254402006605</v>
      </c>
      <c r="V46" s="77">
        <v>28.340462599999999</v>
      </c>
      <c r="W46" s="1">
        <v>1.6046713083999999</v>
      </c>
    </row>
    <row r="47" spans="1:23" s="2" customFormat="1" ht="24" customHeight="1">
      <c r="A47" s="33">
        <v>2</v>
      </c>
      <c r="B47" s="67" t="s">
        <v>113</v>
      </c>
      <c r="C47" s="68" t="s">
        <v>114</v>
      </c>
      <c r="D47" s="28" t="s">
        <v>28</v>
      </c>
      <c r="E47" s="69">
        <v>3.5</v>
      </c>
      <c r="F47" s="26">
        <v>1.55</v>
      </c>
      <c r="G47" s="26">
        <v>0.76</v>
      </c>
      <c r="H47" s="27">
        <f t="shared" si="0"/>
        <v>3.5967905</v>
      </c>
      <c r="I47" s="27">
        <f t="shared" si="3"/>
        <v>2.3180152000000001</v>
      </c>
      <c r="J47" s="24" t="s">
        <v>112</v>
      </c>
      <c r="K47" s="24" t="s">
        <v>28</v>
      </c>
      <c r="L47" s="26">
        <v>1.02</v>
      </c>
      <c r="M47" s="32">
        <v>48</v>
      </c>
      <c r="N47" s="210">
        <f>((M47*L47)+(M48*L48)+(M49*L49))*1.1525</f>
        <v>60.203349950000003</v>
      </c>
      <c r="O47" s="80">
        <f t="shared" si="2"/>
        <v>106.09790733588</v>
      </c>
      <c r="P47" s="210">
        <f t="shared" si="5"/>
        <v>210.711724825</v>
      </c>
      <c r="Q47" s="210">
        <f t="shared" si="1"/>
        <v>371.34267567558101</v>
      </c>
      <c r="V47" s="77">
        <v>66.118155650000006</v>
      </c>
      <c r="W47" s="1">
        <v>1.6046713083999999</v>
      </c>
    </row>
    <row r="48" spans="1:23" s="2" customFormat="1" ht="13.5" hidden="1">
      <c r="A48" s="33"/>
      <c r="B48" s="24"/>
      <c r="C48" s="25"/>
      <c r="D48" s="24"/>
      <c r="E48" s="26"/>
      <c r="F48" s="26"/>
      <c r="G48" s="26"/>
      <c r="H48" s="27"/>
      <c r="I48" s="27"/>
      <c r="J48" s="24" t="s">
        <v>115</v>
      </c>
      <c r="K48" s="24" t="s">
        <v>66</v>
      </c>
      <c r="L48" s="26">
        <v>0.80300000000000005</v>
      </c>
      <c r="M48" s="32">
        <v>3.5</v>
      </c>
      <c r="N48" s="211"/>
      <c r="O48" s="80"/>
      <c r="P48" s="211"/>
      <c r="Q48" s="211"/>
      <c r="V48" s="77"/>
      <c r="W48" s="1">
        <v>1.6046713083999999</v>
      </c>
    </row>
    <row r="49" spans="1:23" s="2" customFormat="1" ht="13.5" hidden="1" customHeight="1">
      <c r="A49" s="33"/>
      <c r="B49" s="24"/>
      <c r="C49" s="25"/>
      <c r="D49" s="24"/>
      <c r="E49" s="26"/>
      <c r="F49" s="26"/>
      <c r="G49" s="26"/>
      <c r="H49" s="27"/>
      <c r="I49" s="27"/>
      <c r="J49" s="24" t="s">
        <v>116</v>
      </c>
      <c r="K49" s="24" t="s">
        <v>28</v>
      </c>
      <c r="L49" s="26">
        <v>4.0000000000000001E-3</v>
      </c>
      <c r="M49" s="32">
        <v>116.67</v>
      </c>
      <c r="N49" s="212"/>
      <c r="O49" s="80"/>
      <c r="P49" s="212"/>
      <c r="Q49" s="212"/>
      <c r="V49" s="77"/>
      <c r="W49" s="1">
        <v>1.6046713083999999</v>
      </c>
    </row>
    <row r="50" spans="1:23" s="2" customFormat="1" ht="13.5" customHeight="1">
      <c r="A50" s="33"/>
      <c r="B50" s="24"/>
      <c r="C50" s="66" t="s">
        <v>117</v>
      </c>
      <c r="D50" s="24"/>
      <c r="E50" s="26"/>
      <c r="F50" s="26"/>
      <c r="G50" s="26"/>
      <c r="H50" s="27"/>
      <c r="I50" s="27"/>
      <c r="J50" s="24"/>
      <c r="K50" s="24"/>
      <c r="L50" s="26"/>
      <c r="M50" s="32"/>
      <c r="N50" s="82"/>
      <c r="O50" s="80"/>
      <c r="P50" s="82"/>
      <c r="Q50" s="82"/>
      <c r="V50" s="77"/>
      <c r="W50" s="1">
        <v>1.6046713083999999</v>
      </c>
    </row>
    <row r="51" spans="1:23" s="2" customFormat="1" ht="13.5">
      <c r="A51" s="33">
        <v>1</v>
      </c>
      <c r="B51" s="42" t="s">
        <v>118</v>
      </c>
      <c r="C51" s="47" t="s">
        <v>119</v>
      </c>
      <c r="D51" s="44" t="s">
        <v>28</v>
      </c>
      <c r="E51" s="49">
        <v>0.4</v>
      </c>
      <c r="F51" s="46">
        <v>1.62</v>
      </c>
      <c r="G51" s="46"/>
      <c r="H51" s="27">
        <f t="shared" si="0"/>
        <v>3.7592262000000001</v>
      </c>
      <c r="I51" s="27"/>
      <c r="J51" s="24" t="s">
        <v>112</v>
      </c>
      <c r="K51" s="24" t="s">
        <v>28</v>
      </c>
      <c r="L51" s="26">
        <v>1.02</v>
      </c>
      <c r="M51" s="32">
        <v>48</v>
      </c>
      <c r="N51" s="82">
        <f t="shared" si="4"/>
        <v>56.426400000000001</v>
      </c>
      <c r="O51" s="80">
        <f t="shared" si="2"/>
        <v>96.578147541227295</v>
      </c>
      <c r="P51" s="80">
        <f t="shared" si="5"/>
        <v>22.57056</v>
      </c>
      <c r="Q51" s="80">
        <f t="shared" si="1"/>
        <v>38.631259016490901</v>
      </c>
      <c r="V51" s="77">
        <v>60.185626200000002</v>
      </c>
      <c r="W51" s="1">
        <v>1.6046713083999999</v>
      </c>
    </row>
    <row r="52" spans="1:23" s="2" customFormat="1" ht="13.5" customHeight="1">
      <c r="A52" s="33"/>
      <c r="B52" s="24"/>
      <c r="C52" s="66" t="s">
        <v>120</v>
      </c>
      <c r="D52" s="24"/>
      <c r="E52" s="70"/>
      <c r="F52" s="26"/>
      <c r="G52" s="26"/>
      <c r="H52" s="27"/>
      <c r="I52" s="27"/>
      <c r="J52" s="24"/>
      <c r="K52" s="24"/>
      <c r="L52" s="26"/>
      <c r="M52" s="32"/>
      <c r="N52" s="82"/>
      <c r="O52" s="80"/>
      <c r="P52" s="80"/>
      <c r="Q52" s="80"/>
      <c r="V52" s="77"/>
      <c r="W52" s="1">
        <v>1.6046713083999999</v>
      </c>
    </row>
    <row r="53" spans="1:23" s="2" customFormat="1" ht="24" customHeight="1">
      <c r="A53" s="33">
        <v>1</v>
      </c>
      <c r="B53" s="71" t="s">
        <v>121</v>
      </c>
      <c r="C53" s="47" t="s">
        <v>122</v>
      </c>
      <c r="D53" s="72" t="s">
        <v>28</v>
      </c>
      <c r="E53" s="73">
        <v>11.9</v>
      </c>
      <c r="F53" s="74">
        <v>2.57</v>
      </c>
      <c r="G53" s="74">
        <v>0.66</v>
      </c>
      <c r="H53" s="27">
        <f t="shared" si="0"/>
        <v>5.9637107</v>
      </c>
      <c r="I53" s="27">
        <f t="shared" si="3"/>
        <v>2.0130132000000001</v>
      </c>
      <c r="J53" s="87" t="s">
        <v>112</v>
      </c>
      <c r="K53" s="44" t="s">
        <v>28</v>
      </c>
      <c r="L53" s="84">
        <v>1.02</v>
      </c>
      <c r="M53" s="32">
        <v>49</v>
      </c>
      <c r="N53" s="210">
        <f>((M53*L53)+(M54*L54)+(M55*L55)+(M56*L56))*1.1525</f>
        <v>68.804365250000004</v>
      </c>
      <c r="O53" s="80">
        <f t="shared" si="2"/>
        <v>123.208410786708</v>
      </c>
      <c r="P53" s="210">
        <f>N53*E53</f>
        <v>818.77194647500005</v>
      </c>
      <c r="Q53" s="210">
        <f>O53*E53</f>
        <v>1466.18008836182</v>
      </c>
      <c r="V53" s="77">
        <v>76.78108915</v>
      </c>
      <c r="W53" s="1">
        <v>1.6046713083999999</v>
      </c>
    </row>
    <row r="54" spans="1:23" s="2" customFormat="1" ht="13.5" hidden="1" customHeight="1">
      <c r="A54" s="33"/>
      <c r="B54" s="24"/>
      <c r="C54" s="66"/>
      <c r="D54" s="24"/>
      <c r="E54" s="26"/>
      <c r="F54" s="26"/>
      <c r="G54" s="26"/>
      <c r="H54" s="27"/>
      <c r="I54" s="27"/>
      <c r="J54" s="87" t="s">
        <v>123</v>
      </c>
      <c r="K54" s="44" t="s">
        <v>66</v>
      </c>
      <c r="L54" s="84">
        <v>1.32</v>
      </c>
      <c r="M54" s="32">
        <v>3.5</v>
      </c>
      <c r="N54" s="211"/>
      <c r="O54" s="80"/>
      <c r="P54" s="211"/>
      <c r="Q54" s="211"/>
      <c r="V54" s="77"/>
      <c r="W54" s="1">
        <v>1.6046713083999999</v>
      </c>
    </row>
    <row r="55" spans="1:23" s="2" customFormat="1" ht="13.5" hidden="1" customHeight="1">
      <c r="A55" s="33"/>
      <c r="B55" s="24"/>
      <c r="C55" s="25"/>
      <c r="D55" s="24"/>
      <c r="E55" s="26"/>
      <c r="F55" s="26"/>
      <c r="G55" s="26"/>
      <c r="H55" s="27"/>
      <c r="I55" s="27"/>
      <c r="J55" s="87" t="s">
        <v>116</v>
      </c>
      <c r="K55" s="44" t="s">
        <v>28</v>
      </c>
      <c r="L55" s="84">
        <v>0.03</v>
      </c>
      <c r="M55" s="32">
        <v>116.67</v>
      </c>
      <c r="N55" s="211"/>
      <c r="O55" s="80"/>
      <c r="P55" s="211"/>
      <c r="Q55" s="211"/>
      <c r="V55" s="77"/>
      <c r="W55" s="1">
        <v>1.6046713083999999</v>
      </c>
    </row>
    <row r="56" spans="1:23" s="2" customFormat="1" ht="13.5" hidden="1" customHeight="1">
      <c r="A56" s="33"/>
      <c r="B56" s="24"/>
      <c r="C56" s="25"/>
      <c r="D56" s="24"/>
      <c r="E56" s="26"/>
      <c r="F56" s="26"/>
      <c r="G56" s="26"/>
      <c r="H56" s="27"/>
      <c r="I56" s="27"/>
      <c r="J56" s="87" t="s">
        <v>124</v>
      </c>
      <c r="K56" s="44" t="s">
        <v>68</v>
      </c>
      <c r="L56" s="84">
        <v>1.6</v>
      </c>
      <c r="M56" s="32">
        <v>1</v>
      </c>
      <c r="N56" s="212"/>
      <c r="O56" s="80"/>
      <c r="P56" s="212"/>
      <c r="Q56" s="212"/>
      <c r="V56" s="77"/>
      <c r="W56" s="1">
        <v>1.6046713083999999</v>
      </c>
    </row>
    <row r="57" spans="1:23" s="2" customFormat="1" ht="24" customHeight="1">
      <c r="A57" s="33">
        <v>2</v>
      </c>
      <c r="B57" s="75" t="s">
        <v>125</v>
      </c>
      <c r="C57" s="47" t="s">
        <v>126</v>
      </c>
      <c r="D57" s="44" t="s">
        <v>68</v>
      </c>
      <c r="E57" s="46">
        <v>10</v>
      </c>
      <c r="F57" s="46">
        <v>8.5699999999999998E-2</v>
      </c>
      <c r="G57" s="46">
        <v>2.5899999999999999E-2</v>
      </c>
      <c r="H57" s="27">
        <f t="shared" si="0"/>
        <v>0.198867707</v>
      </c>
      <c r="I57" s="27">
        <f t="shared" si="3"/>
        <v>7.8995518000000001E-2</v>
      </c>
      <c r="J57" s="87" t="s">
        <v>127</v>
      </c>
      <c r="K57" s="44" t="s">
        <v>68</v>
      </c>
      <c r="L57" s="84">
        <v>1</v>
      </c>
      <c r="M57" s="32">
        <v>0.28999999999999998</v>
      </c>
      <c r="N57" s="82">
        <f t="shared" ref="N57" si="15">L57*M57*1.1525</f>
        <v>0.33422499999999999</v>
      </c>
      <c r="O57" s="80">
        <f t="shared" si="2"/>
        <v>0.98220041286698301</v>
      </c>
      <c r="P57" s="86">
        <f t="shared" ref="P57:P58" si="16">N57*E57</f>
        <v>3.3422499999999999</v>
      </c>
      <c r="Q57" s="86">
        <f t="shared" ref="Q57:Q58" si="17">O57*E57</f>
        <v>9.8220041286698407</v>
      </c>
      <c r="V57" s="77">
        <v>0.61208822500000004</v>
      </c>
      <c r="W57" s="1">
        <v>1.6046713083999999</v>
      </c>
    </row>
    <row r="58" spans="1:23" s="2" customFormat="1" ht="48">
      <c r="A58" s="33">
        <v>3</v>
      </c>
      <c r="B58" s="50" t="s">
        <v>128</v>
      </c>
      <c r="C58" s="47" t="s">
        <v>129</v>
      </c>
      <c r="D58" s="48" t="s">
        <v>68</v>
      </c>
      <c r="E58" s="45">
        <v>13</v>
      </c>
      <c r="F58" s="46">
        <f>35.9/1000</f>
        <v>3.5900000000000001E-2</v>
      </c>
      <c r="G58" s="76">
        <f>0.2/1000</f>
        <v>2.0000000000000001E-4</v>
      </c>
      <c r="H58" s="27">
        <f t="shared" si="0"/>
        <v>8.3306308999999995E-2</v>
      </c>
      <c r="I58" s="27">
        <f t="shared" si="3"/>
        <v>6.1000400000000004E-4</v>
      </c>
      <c r="J58" s="44" t="s">
        <v>130</v>
      </c>
      <c r="K58" s="44" t="s">
        <v>68</v>
      </c>
      <c r="L58" s="84">
        <v>1</v>
      </c>
      <c r="M58" s="32">
        <v>0.75</v>
      </c>
      <c r="N58" s="210">
        <f>((M58*L58)+(M59*L59)+(M60*L60))*1.1525</f>
        <v>0.99558712500000002</v>
      </c>
      <c r="O58" s="86">
        <f t="shared" si="2"/>
        <v>1.7322481942777599</v>
      </c>
      <c r="P58" s="213">
        <f t="shared" si="16"/>
        <v>12.942632625</v>
      </c>
      <c r="Q58" s="213">
        <f t="shared" si="17"/>
        <v>22.5192265256109</v>
      </c>
      <c r="V58" s="77">
        <v>1.0795034379999999</v>
      </c>
      <c r="W58" s="1">
        <v>1.6046713083999999</v>
      </c>
    </row>
    <row r="59" spans="1:23" s="2" customFormat="1" hidden="1">
      <c r="A59" s="33"/>
      <c r="B59" s="24"/>
      <c r="C59" s="25"/>
      <c r="D59" s="24"/>
      <c r="E59" s="26"/>
      <c r="F59" s="26"/>
      <c r="G59" s="26"/>
      <c r="H59" s="27"/>
      <c r="I59" s="27"/>
      <c r="J59" s="24" t="s">
        <v>131</v>
      </c>
      <c r="K59" s="24" t="s">
        <v>68</v>
      </c>
      <c r="L59" s="26">
        <v>3.0000000000000001E-3</v>
      </c>
      <c r="M59" s="32">
        <v>0.75</v>
      </c>
      <c r="N59" s="211"/>
      <c r="O59" s="86"/>
      <c r="P59" s="213"/>
      <c r="Q59" s="213"/>
      <c r="V59" s="77"/>
      <c r="W59" s="1">
        <v>1.6046713083999999</v>
      </c>
    </row>
    <row r="60" spans="1:23" s="2" customFormat="1" ht="13.5" hidden="1" customHeight="1">
      <c r="A60" s="33"/>
      <c r="B60" s="24"/>
      <c r="C60" s="25"/>
      <c r="D60" s="24"/>
      <c r="E60" s="26"/>
      <c r="F60" s="26"/>
      <c r="G60" s="26"/>
      <c r="H60" s="27"/>
      <c r="I60" s="27"/>
      <c r="J60" s="87" t="s">
        <v>132</v>
      </c>
      <c r="K60" s="44" t="s">
        <v>68</v>
      </c>
      <c r="L60" s="84">
        <v>0.12</v>
      </c>
      <c r="M60" s="32">
        <v>0.93</v>
      </c>
      <c r="N60" s="212"/>
      <c r="O60" s="86"/>
      <c r="P60" s="213"/>
      <c r="Q60" s="213"/>
      <c r="V60" s="77"/>
      <c r="W60" s="1">
        <v>1.6046713083999999</v>
      </c>
    </row>
    <row r="61" spans="1:23" s="2" customFormat="1">
      <c r="A61" s="33"/>
      <c r="B61" s="24"/>
      <c r="C61" s="66" t="s">
        <v>133</v>
      </c>
      <c r="D61" s="24"/>
      <c r="E61" s="26"/>
      <c r="F61" s="26"/>
      <c r="G61" s="26"/>
      <c r="H61" s="27"/>
      <c r="I61" s="27"/>
      <c r="J61" s="87"/>
      <c r="K61" s="44"/>
      <c r="L61" s="84"/>
      <c r="M61" s="32"/>
      <c r="N61" s="85"/>
      <c r="O61" s="86"/>
      <c r="P61" s="82"/>
      <c r="Q61" s="82"/>
      <c r="V61" s="77"/>
      <c r="W61" s="1">
        <v>1.6046713083999999</v>
      </c>
    </row>
    <row r="62" spans="1:23" s="2" customFormat="1" ht="36" customHeight="1">
      <c r="A62" s="33">
        <v>1</v>
      </c>
      <c r="B62" s="42" t="s">
        <v>134</v>
      </c>
      <c r="C62" s="47" t="s">
        <v>135</v>
      </c>
      <c r="D62" s="48" t="s">
        <v>28</v>
      </c>
      <c r="E62" s="45">
        <v>0.6</v>
      </c>
      <c r="F62" s="46">
        <v>4.6100000000000003</v>
      </c>
      <c r="G62" s="46">
        <v>0.81</v>
      </c>
      <c r="H62" s="27">
        <f t="shared" si="0"/>
        <v>10.6975511</v>
      </c>
      <c r="I62" s="27">
        <f t="shared" si="3"/>
        <v>2.4705162000000001</v>
      </c>
      <c r="J62" s="87" t="s">
        <v>136</v>
      </c>
      <c r="K62" s="44" t="s">
        <v>28</v>
      </c>
      <c r="L62" s="84">
        <v>1.0149999999999999</v>
      </c>
      <c r="M62" s="32">
        <v>49</v>
      </c>
      <c r="N62" s="210">
        <f>((M62*L62)+(M63*L63)+(M64*L64))*1.1525</f>
        <v>67.820925474999996</v>
      </c>
      <c r="O62" s="80">
        <f t="shared" si="2"/>
        <v>129.96071300225699</v>
      </c>
      <c r="P62" s="210">
        <f>N62*E62</f>
        <v>40.692555284999997</v>
      </c>
      <c r="Q62" s="210">
        <f>O62*E62</f>
        <v>77.976427801354404</v>
      </c>
      <c r="V62" s="77">
        <v>80.988992775</v>
      </c>
      <c r="W62" s="1">
        <v>1.6046713083999999</v>
      </c>
    </row>
    <row r="63" spans="1:23" s="2" customFormat="1" ht="13.5" hidden="1" customHeight="1">
      <c r="A63" s="33"/>
      <c r="B63" s="24"/>
      <c r="C63" s="66"/>
      <c r="D63" s="24"/>
      <c r="E63" s="26"/>
      <c r="F63" s="26"/>
      <c r="G63" s="26"/>
      <c r="H63" s="27"/>
      <c r="I63" s="27"/>
      <c r="J63" s="87" t="s">
        <v>137</v>
      </c>
      <c r="K63" s="44" t="s">
        <v>66</v>
      </c>
      <c r="L63" s="84">
        <v>1.37</v>
      </c>
      <c r="M63" s="32">
        <v>3.5</v>
      </c>
      <c r="N63" s="211"/>
      <c r="O63" s="80">
        <f t="shared" si="2"/>
        <v>0</v>
      </c>
      <c r="P63" s="211"/>
      <c r="Q63" s="211"/>
      <c r="V63" s="77"/>
      <c r="W63" s="1">
        <v>1.6046713083999999</v>
      </c>
    </row>
    <row r="64" spans="1:23" s="2" customFormat="1" ht="13.5" hidden="1">
      <c r="A64" s="33"/>
      <c r="B64" s="24"/>
      <c r="C64" s="66"/>
      <c r="D64" s="24"/>
      <c r="E64" s="26"/>
      <c r="F64" s="26"/>
      <c r="G64" s="26"/>
      <c r="H64" s="27"/>
      <c r="I64" s="27"/>
      <c r="J64" s="44" t="s">
        <v>138</v>
      </c>
      <c r="K64" s="44" t="s">
        <v>28</v>
      </c>
      <c r="L64" s="89">
        <v>3.6999999999999998E-2</v>
      </c>
      <c r="M64" s="32">
        <v>116.67</v>
      </c>
      <c r="N64" s="212"/>
      <c r="O64" s="80">
        <f t="shared" si="2"/>
        <v>0</v>
      </c>
      <c r="P64" s="212"/>
      <c r="Q64" s="212"/>
      <c r="V64" s="77"/>
      <c r="W64" s="1">
        <v>1.6046713083999999</v>
      </c>
    </row>
    <row r="65" spans="1:36" s="2" customFormat="1" ht="19.5" customHeight="1">
      <c r="A65" s="33">
        <v>2</v>
      </c>
      <c r="B65" s="50" t="s">
        <v>139</v>
      </c>
      <c r="C65" s="47" t="s">
        <v>140</v>
      </c>
      <c r="D65" s="48" t="s">
        <v>68</v>
      </c>
      <c r="E65" s="45">
        <v>61.2</v>
      </c>
      <c r="F65" s="46"/>
      <c r="G65" s="46"/>
      <c r="H65" s="27"/>
      <c r="I65" s="27"/>
      <c r="J65" s="87" t="s">
        <v>141</v>
      </c>
      <c r="K65" s="44" t="s">
        <v>68</v>
      </c>
      <c r="L65" s="84">
        <v>1</v>
      </c>
      <c r="M65" s="32">
        <v>0.307</v>
      </c>
      <c r="N65" s="82">
        <f t="shared" ref="N65:N68" si="18">L65*M65*1.1525</f>
        <v>0.35381750000000001</v>
      </c>
      <c r="O65" s="80">
        <f t="shared" si="2"/>
        <v>0.56776079065981699</v>
      </c>
      <c r="P65" s="86">
        <f t="shared" ref="P65:P69" si="19">N65*E65</f>
        <v>21.653631000000001</v>
      </c>
      <c r="Q65" s="86">
        <f t="shared" ref="Q65:Q69" si="20">O65*E65</f>
        <v>34.746960388380799</v>
      </c>
      <c r="V65" s="77">
        <v>0.35381750000000001</v>
      </c>
      <c r="W65" s="1">
        <v>1.6046713083999999</v>
      </c>
    </row>
    <row r="66" spans="1:36" s="2" customFormat="1" ht="17.25" customHeight="1">
      <c r="A66" s="33">
        <v>3</v>
      </c>
      <c r="B66" s="42" t="s">
        <v>142</v>
      </c>
      <c r="C66" s="47" t="s">
        <v>143</v>
      </c>
      <c r="D66" s="48" t="s">
        <v>68</v>
      </c>
      <c r="E66" s="45">
        <v>21.1</v>
      </c>
      <c r="F66" s="46">
        <v>1.24E-2</v>
      </c>
      <c r="G66" s="46">
        <v>1.2999999999999999E-3</v>
      </c>
      <c r="H66" s="27">
        <f t="shared" si="0"/>
        <v>2.8774324E-2</v>
      </c>
      <c r="I66" s="27">
        <f t="shared" si="3"/>
        <v>3.965026E-3</v>
      </c>
      <c r="J66" s="44" t="s">
        <v>144</v>
      </c>
      <c r="K66" s="44" t="s">
        <v>68</v>
      </c>
      <c r="L66" s="84">
        <v>1</v>
      </c>
      <c r="M66" s="32">
        <v>0.75</v>
      </c>
      <c r="N66" s="82">
        <f t="shared" si="18"/>
        <v>0.864375</v>
      </c>
      <c r="O66" s="80">
        <f t="shared" si="2"/>
        <v>1.43957365779892</v>
      </c>
      <c r="P66" s="86">
        <f t="shared" si="19"/>
        <v>18.238312499999999</v>
      </c>
      <c r="Q66" s="86">
        <f t="shared" si="20"/>
        <v>30.375004179557099</v>
      </c>
      <c r="V66" s="77">
        <v>0.89711434999999995</v>
      </c>
      <c r="W66" s="1">
        <v>1.6046713083999999</v>
      </c>
    </row>
    <row r="67" spans="1:36" s="2" customFormat="1" ht="13.5" customHeight="1">
      <c r="A67" s="33"/>
      <c r="B67" s="42"/>
      <c r="C67" s="43" t="s">
        <v>145</v>
      </c>
      <c r="D67" s="48"/>
      <c r="E67" s="45"/>
      <c r="F67" s="46"/>
      <c r="G67" s="46"/>
      <c r="H67" s="27"/>
      <c r="I67" s="27"/>
      <c r="J67" s="44"/>
      <c r="K67" s="44"/>
      <c r="L67" s="84"/>
      <c r="M67" s="32"/>
      <c r="N67" s="82">
        <f t="shared" si="18"/>
        <v>0</v>
      </c>
      <c r="O67" s="80"/>
      <c r="P67" s="86">
        <f t="shared" si="19"/>
        <v>0</v>
      </c>
      <c r="Q67" s="86"/>
      <c r="V67" s="77">
        <v>0</v>
      </c>
      <c r="W67" s="1">
        <v>1.6046713083999999</v>
      </c>
    </row>
    <row r="68" spans="1:36" s="2" customFormat="1" ht="24" customHeight="1">
      <c r="A68" s="33">
        <v>1</v>
      </c>
      <c r="B68" s="95" t="s">
        <v>146</v>
      </c>
      <c r="C68" s="96" t="s">
        <v>147</v>
      </c>
      <c r="D68" s="97" t="s">
        <v>68</v>
      </c>
      <c r="E68" s="98">
        <v>29.22</v>
      </c>
      <c r="F68" s="99">
        <v>2.4799999999999999E-2</v>
      </c>
      <c r="G68" s="99">
        <v>1.4800000000000001E-2</v>
      </c>
      <c r="H68" s="27">
        <f t="shared" si="0"/>
        <v>5.7548648000000001E-2</v>
      </c>
      <c r="I68" s="27">
        <f t="shared" si="3"/>
        <v>4.5140296000000003E-2</v>
      </c>
      <c r="J68" s="125" t="s">
        <v>62</v>
      </c>
      <c r="K68" s="125" t="s">
        <v>68</v>
      </c>
      <c r="L68" s="126">
        <v>1</v>
      </c>
      <c r="M68" s="32">
        <v>0.56000000000000005</v>
      </c>
      <c r="N68" s="82">
        <f t="shared" si="18"/>
        <v>0.64539999999999997</v>
      </c>
      <c r="O68" s="80">
        <f t="shared" si="2"/>
        <v>1.2004368645680501</v>
      </c>
      <c r="P68" s="86">
        <f t="shared" si="19"/>
        <v>18.858588000000001</v>
      </c>
      <c r="Q68" s="86">
        <f t="shared" si="20"/>
        <v>35.0767651826785</v>
      </c>
      <c r="U68" s="13"/>
      <c r="V68" s="12">
        <v>0.74808894400000003</v>
      </c>
      <c r="W68" s="1">
        <v>1.6046713083999999</v>
      </c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</row>
    <row r="69" spans="1:36" s="2" customFormat="1" ht="24" customHeight="1">
      <c r="A69" s="33">
        <v>2</v>
      </c>
      <c r="B69" s="100" t="s">
        <v>148</v>
      </c>
      <c r="C69" s="101" t="s">
        <v>149</v>
      </c>
      <c r="D69" s="100" t="s">
        <v>68</v>
      </c>
      <c r="E69" s="102">
        <v>2.84</v>
      </c>
      <c r="F69" s="103">
        <v>2.7799999999999998E-2</v>
      </c>
      <c r="G69" s="103">
        <f>6/1000</f>
        <v>6.0000000000000001E-3</v>
      </c>
      <c r="H69" s="27">
        <f t="shared" si="0"/>
        <v>6.4510178000000001E-2</v>
      </c>
      <c r="I69" s="27">
        <f t="shared" si="3"/>
        <v>1.830012E-2</v>
      </c>
      <c r="J69" s="104" t="s">
        <v>150</v>
      </c>
      <c r="K69" s="104" t="s">
        <v>68</v>
      </c>
      <c r="L69" s="103">
        <v>1</v>
      </c>
      <c r="M69" s="32">
        <v>0.56000000000000005</v>
      </c>
      <c r="N69" s="210">
        <f>(L69*M69+L70*M70)*1.1525</f>
        <v>0.67755474999999998</v>
      </c>
      <c r="O69" s="80">
        <f t="shared" si="2"/>
        <v>1.22013597643579</v>
      </c>
      <c r="P69" s="210">
        <f t="shared" si="19"/>
        <v>1.92425549</v>
      </c>
      <c r="Q69" s="210">
        <f t="shared" si="20"/>
        <v>3.4651861730776399</v>
      </c>
      <c r="U69" s="13"/>
      <c r="V69" s="12">
        <v>0.76036504800000004</v>
      </c>
      <c r="W69" s="1">
        <v>1.6046713083999999</v>
      </c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</row>
    <row r="70" spans="1:36" s="2" customFormat="1" ht="13.5" hidden="1" customHeight="1">
      <c r="A70" s="33"/>
      <c r="B70" s="104"/>
      <c r="C70" s="105"/>
      <c r="D70" s="104"/>
      <c r="E70" s="103"/>
      <c r="F70" s="103"/>
      <c r="G70" s="103"/>
      <c r="H70" s="27"/>
      <c r="I70" s="27"/>
      <c r="J70" s="104" t="s">
        <v>132</v>
      </c>
      <c r="K70" s="104" t="s">
        <v>68</v>
      </c>
      <c r="L70" s="103">
        <f>30/1000</f>
        <v>0.03</v>
      </c>
      <c r="M70" s="32">
        <v>0.93</v>
      </c>
      <c r="N70" s="212"/>
      <c r="O70" s="80"/>
      <c r="P70" s="212"/>
      <c r="Q70" s="212"/>
      <c r="U70" s="13"/>
      <c r="V70" s="12"/>
      <c r="W70" s="1">
        <v>1.6046713083999999</v>
      </c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</row>
    <row r="71" spans="1:36" s="2" customFormat="1" ht="24">
      <c r="A71" s="33">
        <v>3</v>
      </c>
      <c r="B71" s="106" t="s">
        <v>64</v>
      </c>
      <c r="C71" s="96" t="s">
        <v>151</v>
      </c>
      <c r="D71" s="97" t="s">
        <v>152</v>
      </c>
      <c r="E71" s="98">
        <v>1</v>
      </c>
      <c r="F71" s="99">
        <v>0.38400000000000001</v>
      </c>
      <c r="G71" s="107">
        <v>2.9999999999999997E-4</v>
      </c>
      <c r="H71" s="27">
        <f t="shared" si="0"/>
        <v>0.89107583999999995</v>
      </c>
      <c r="I71" s="27">
        <f t="shared" si="3"/>
        <v>9.15006E-4</v>
      </c>
      <c r="J71" s="108" t="s">
        <v>67</v>
      </c>
      <c r="K71" s="127" t="s">
        <v>68</v>
      </c>
      <c r="L71" s="110">
        <v>0.24399999999999999</v>
      </c>
      <c r="M71" s="32">
        <v>1</v>
      </c>
      <c r="N71" s="210">
        <f>((M71*L71)+(M72*L72)+(M73*L73))*1.1525</f>
        <v>0.31734087500000002</v>
      </c>
      <c r="O71" s="80">
        <f t="shared" si="2"/>
        <v>1.94057991502669</v>
      </c>
      <c r="P71" s="210">
        <f>N71*E71</f>
        <v>0.31734087500000002</v>
      </c>
      <c r="Q71" s="210">
        <f>O71*E71</f>
        <v>1.94057991502669</v>
      </c>
      <c r="U71" s="13"/>
      <c r="V71" s="12">
        <v>1.2093317210000001</v>
      </c>
      <c r="W71" s="1">
        <v>1.6046713083999999</v>
      </c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s="2" customFormat="1" ht="13.5" hidden="1" customHeight="1">
      <c r="A72" s="33"/>
      <c r="B72" s="108"/>
      <c r="C72" s="109"/>
      <c r="D72" s="108"/>
      <c r="E72" s="110"/>
      <c r="F72" s="110"/>
      <c r="G72" s="110"/>
      <c r="H72" s="27"/>
      <c r="I72" s="27"/>
      <c r="J72" s="108" t="s">
        <v>69</v>
      </c>
      <c r="K72" s="127" t="s">
        <v>68</v>
      </c>
      <c r="L72" s="110">
        <v>2.7E-2</v>
      </c>
      <c r="M72" s="32">
        <v>1.05</v>
      </c>
      <c r="N72" s="211"/>
      <c r="O72" s="80">
        <f t="shared" si="2"/>
        <v>0</v>
      </c>
      <c r="P72" s="211"/>
      <c r="Q72" s="211"/>
      <c r="V72" s="77"/>
      <c r="W72" s="1">
        <v>1.6046713083999999</v>
      </c>
    </row>
    <row r="73" spans="1:36" s="2" customFormat="1" hidden="1">
      <c r="A73" s="33"/>
      <c r="B73" s="108"/>
      <c r="C73" s="109"/>
      <c r="D73" s="108"/>
      <c r="E73" s="110"/>
      <c r="F73" s="110"/>
      <c r="G73" s="110"/>
      <c r="H73" s="27"/>
      <c r="I73" s="27"/>
      <c r="J73" s="127" t="s">
        <v>153</v>
      </c>
      <c r="K73" s="127" t="s">
        <v>68</v>
      </c>
      <c r="L73" s="110">
        <v>2E-3</v>
      </c>
      <c r="M73" s="32">
        <v>1.5</v>
      </c>
      <c r="N73" s="212"/>
      <c r="O73" s="80">
        <f t="shared" si="2"/>
        <v>0</v>
      </c>
      <c r="P73" s="212"/>
      <c r="Q73" s="212"/>
      <c r="V73" s="77"/>
      <c r="W73" s="1">
        <v>1.6046713083999999</v>
      </c>
    </row>
    <row r="74" spans="1:36" s="2" customFormat="1" ht="17.25" customHeight="1">
      <c r="A74" s="33">
        <v>4</v>
      </c>
      <c r="B74" s="56" t="s">
        <v>89</v>
      </c>
      <c r="C74" s="47" t="s">
        <v>154</v>
      </c>
      <c r="D74" s="44" t="s">
        <v>68</v>
      </c>
      <c r="E74" s="46">
        <v>0.3</v>
      </c>
      <c r="F74" s="46">
        <v>0.124</v>
      </c>
      <c r="G74" s="46">
        <v>1.4E-3</v>
      </c>
      <c r="H74" s="27">
        <f t="shared" si="0"/>
        <v>0.28774324000000001</v>
      </c>
      <c r="I74" s="27">
        <f t="shared" si="3"/>
        <v>4.2700280000000004E-3</v>
      </c>
      <c r="J74" s="87" t="s">
        <v>155</v>
      </c>
      <c r="K74" s="44" t="s">
        <v>68</v>
      </c>
      <c r="L74" s="84">
        <v>1</v>
      </c>
      <c r="M74" s="32">
        <v>0.75</v>
      </c>
      <c r="N74" s="82">
        <f t="shared" si="4"/>
        <v>0.864375</v>
      </c>
      <c r="O74" s="80">
        <f t="shared" si="2"/>
        <v>1.85562307502997</v>
      </c>
      <c r="P74" s="80">
        <f t="shared" si="5"/>
        <v>0.2593125</v>
      </c>
      <c r="Q74" s="80">
        <f t="shared" si="1"/>
        <v>0.55668692250899099</v>
      </c>
      <c r="U74" s="13"/>
      <c r="V74" s="12">
        <v>1.1563882679999999</v>
      </c>
      <c r="W74" s="1">
        <v>1.6046713083999999</v>
      </c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s="2" customFormat="1" ht="17.25" customHeight="1">
      <c r="A75" s="33"/>
      <c r="B75" s="56"/>
      <c r="C75" s="43" t="s">
        <v>156</v>
      </c>
      <c r="D75" s="44"/>
      <c r="E75" s="46"/>
      <c r="F75" s="46"/>
      <c r="G75" s="46"/>
      <c r="H75" s="27"/>
      <c r="I75" s="27"/>
      <c r="J75" s="87"/>
      <c r="K75" s="44"/>
      <c r="L75" s="84"/>
      <c r="M75" s="32"/>
      <c r="N75" s="82"/>
      <c r="O75" s="80"/>
      <c r="P75" s="80"/>
      <c r="Q75" s="80"/>
      <c r="U75" s="13"/>
      <c r="V75" s="12"/>
      <c r="W75" s="1">
        <v>1.6046713083999999</v>
      </c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s="2" customFormat="1" ht="18.75" customHeight="1">
      <c r="A76" s="33">
        <v>1</v>
      </c>
      <c r="B76" s="56" t="s">
        <v>146</v>
      </c>
      <c r="C76" s="47" t="s">
        <v>157</v>
      </c>
      <c r="D76" s="44" t="s">
        <v>68</v>
      </c>
      <c r="E76" s="46">
        <v>63.35</v>
      </c>
      <c r="F76" s="46">
        <f>24.8/1000</f>
        <v>2.4799999999999999E-2</v>
      </c>
      <c r="G76" s="46">
        <f>14.8/1000</f>
        <v>1.4800000000000001E-2</v>
      </c>
      <c r="H76" s="27">
        <f t="shared" si="0"/>
        <v>5.7548648000000001E-2</v>
      </c>
      <c r="I76" s="27">
        <f t="shared" si="3"/>
        <v>4.5140296000000003E-2</v>
      </c>
      <c r="J76" s="44" t="s">
        <v>130</v>
      </c>
      <c r="K76" s="44" t="s">
        <v>68</v>
      </c>
      <c r="L76" s="84">
        <v>1</v>
      </c>
      <c r="M76" s="32">
        <v>0.56000000000000005</v>
      </c>
      <c r="N76" s="82">
        <f t="shared" si="4"/>
        <v>0.64539999999999997</v>
      </c>
      <c r="O76" s="80">
        <f t="shared" si="2"/>
        <v>1.2004368645680501</v>
      </c>
      <c r="P76" s="80">
        <f t="shared" si="5"/>
        <v>40.886090000000003</v>
      </c>
      <c r="Q76" s="80">
        <f t="shared" si="1"/>
        <v>76.047675370386301</v>
      </c>
      <c r="U76" s="13"/>
      <c r="V76" s="12">
        <v>0.74808894400000003</v>
      </c>
      <c r="W76" s="1">
        <v>1.6046713083999999</v>
      </c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s="2" customFormat="1" ht="18" customHeight="1">
      <c r="A77" s="268">
        <v>2</v>
      </c>
      <c r="B77" s="278" t="s">
        <v>158</v>
      </c>
      <c r="C77" s="285" t="s">
        <v>159</v>
      </c>
      <c r="D77" s="252" t="s">
        <v>68</v>
      </c>
      <c r="E77" s="222">
        <v>5.65</v>
      </c>
      <c r="F77" s="222">
        <f>27.8/1000</f>
        <v>2.7799999999999998E-2</v>
      </c>
      <c r="G77" s="222">
        <f>6/1000</f>
        <v>6.0000000000000001E-3</v>
      </c>
      <c r="H77" s="215">
        <f t="shared" si="0"/>
        <v>6.4510178000000001E-2</v>
      </c>
      <c r="I77" s="215">
        <f t="shared" si="3"/>
        <v>1.830012E-2</v>
      </c>
      <c r="J77" s="44" t="s">
        <v>160</v>
      </c>
      <c r="K77" s="44" t="s">
        <v>68</v>
      </c>
      <c r="L77" s="84">
        <v>1</v>
      </c>
      <c r="M77" s="32">
        <v>0.56000000000000005</v>
      </c>
      <c r="N77" s="210">
        <f>(L77*M77+L78*M78)*1.1525</f>
        <v>0.67755474999999998</v>
      </c>
      <c r="O77" s="80">
        <f t="shared" si="2"/>
        <v>1.22013597643579</v>
      </c>
      <c r="P77" s="210">
        <f t="shared" si="5"/>
        <v>3.8281843375000002</v>
      </c>
      <c r="Q77" s="210">
        <f t="shared" si="1"/>
        <v>6.8937682668622102</v>
      </c>
      <c r="R77" s="133"/>
      <c r="U77" s="13"/>
      <c r="V77" s="12">
        <v>0.76036504800000004</v>
      </c>
      <c r="W77" s="1">
        <v>1.6046713083999999</v>
      </c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s="2" customFormat="1" ht="17.25" hidden="1" customHeight="1">
      <c r="A78" s="269"/>
      <c r="B78" s="279"/>
      <c r="C78" s="286"/>
      <c r="D78" s="253"/>
      <c r="E78" s="223"/>
      <c r="F78" s="223"/>
      <c r="G78" s="223"/>
      <c r="H78" s="216"/>
      <c r="I78" s="216"/>
      <c r="J78" s="87" t="s">
        <v>132</v>
      </c>
      <c r="K78" s="44" t="s">
        <v>68</v>
      </c>
      <c r="L78" s="84">
        <f>30/1000</f>
        <v>0.03</v>
      </c>
      <c r="M78" s="32">
        <v>0.93</v>
      </c>
      <c r="N78" s="212"/>
      <c r="O78" s="80"/>
      <c r="P78" s="212"/>
      <c r="Q78" s="212"/>
      <c r="U78" s="13"/>
      <c r="V78" s="12"/>
      <c r="W78" s="1">
        <v>1.6046713083999999</v>
      </c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s="2" customFormat="1" ht="13.5">
      <c r="A79" s="33">
        <v>3</v>
      </c>
      <c r="B79" s="42" t="s">
        <v>118</v>
      </c>
      <c r="C79" s="47" t="s">
        <v>161</v>
      </c>
      <c r="D79" s="44" t="s">
        <v>28</v>
      </c>
      <c r="E79" s="45">
        <v>1.4999999999999999E-2</v>
      </c>
      <c r="F79" s="46">
        <v>1.62</v>
      </c>
      <c r="G79" s="46"/>
      <c r="H79" s="27">
        <f t="shared" si="0"/>
        <v>3.7592262000000001</v>
      </c>
      <c r="I79" s="27"/>
      <c r="J79" s="44" t="s">
        <v>162</v>
      </c>
      <c r="K79" s="44" t="s">
        <v>28</v>
      </c>
      <c r="L79" s="84">
        <v>1.02</v>
      </c>
      <c r="M79" s="32">
        <v>25.5</v>
      </c>
      <c r="N79" s="82">
        <f t="shared" si="4"/>
        <v>29.976524999999999</v>
      </c>
      <c r="O79" s="80">
        <f t="shared" si="2"/>
        <v>54.134792017960898</v>
      </c>
      <c r="P79" s="80">
        <f t="shared" si="5"/>
        <v>0.44964787499999997</v>
      </c>
      <c r="Q79" s="80">
        <f t="shared" si="1"/>
        <v>0.81202188026941302</v>
      </c>
      <c r="U79" s="13"/>
      <c r="V79" s="12">
        <v>33.735751200000003</v>
      </c>
      <c r="W79" s="1">
        <v>1.6046713083999999</v>
      </c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s="2" customFormat="1" ht="18" customHeight="1">
      <c r="A80" s="33">
        <v>4</v>
      </c>
      <c r="B80" s="42" t="s">
        <v>163</v>
      </c>
      <c r="C80" s="47" t="s">
        <v>164</v>
      </c>
      <c r="D80" s="44" t="s">
        <v>68</v>
      </c>
      <c r="E80" s="45">
        <v>20</v>
      </c>
      <c r="F80" s="46"/>
      <c r="G80" s="46"/>
      <c r="H80" s="27"/>
      <c r="I80" s="27"/>
      <c r="J80" s="87" t="s">
        <v>165</v>
      </c>
      <c r="K80" s="44" t="s">
        <v>68</v>
      </c>
      <c r="L80" s="84">
        <v>1</v>
      </c>
      <c r="M80" s="32">
        <v>1.25</v>
      </c>
      <c r="N80" s="82">
        <f t="shared" si="4"/>
        <v>1.440625</v>
      </c>
      <c r="O80" s="80">
        <f t="shared" si="2"/>
        <v>2.3117296036637498</v>
      </c>
      <c r="P80" s="80">
        <f t="shared" si="5"/>
        <v>28.8125</v>
      </c>
      <c r="Q80" s="80">
        <f t="shared" si="1"/>
        <v>46.234592073275003</v>
      </c>
      <c r="U80" s="13"/>
      <c r="V80" s="12">
        <v>1.440625</v>
      </c>
      <c r="W80" s="1">
        <v>1.6046713083999999</v>
      </c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s="2" customFormat="1" ht="18" customHeight="1">
      <c r="A81" s="42"/>
      <c r="B81" s="42"/>
      <c r="C81" s="43" t="s">
        <v>166</v>
      </c>
      <c r="D81" s="44"/>
      <c r="E81" s="45"/>
      <c r="F81" s="46"/>
      <c r="G81" s="46"/>
      <c r="H81" s="27"/>
      <c r="I81" s="27"/>
      <c r="J81" s="87"/>
      <c r="K81" s="44"/>
      <c r="L81" s="84"/>
      <c r="M81" s="32"/>
      <c r="N81" s="82"/>
      <c r="O81" s="80"/>
      <c r="P81" s="80"/>
      <c r="Q81" s="80"/>
      <c r="U81" s="13"/>
      <c r="V81" s="12"/>
      <c r="W81" s="1">
        <v>1.6046713083999999</v>
      </c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s="2" customFormat="1" ht="17.25" customHeight="1">
      <c r="A82" s="42" t="s">
        <v>58</v>
      </c>
      <c r="B82" s="56" t="s">
        <v>146</v>
      </c>
      <c r="C82" s="47" t="s">
        <v>167</v>
      </c>
      <c r="D82" s="44" t="s">
        <v>68</v>
      </c>
      <c r="E82" s="46">
        <v>30.6</v>
      </c>
      <c r="F82" s="46">
        <f>24.8/1000</f>
        <v>2.4799999999999999E-2</v>
      </c>
      <c r="G82" s="46">
        <f>14.8/1000</f>
        <v>1.4800000000000001E-2</v>
      </c>
      <c r="H82" s="27">
        <f t="shared" si="0"/>
        <v>5.7548648000000001E-2</v>
      </c>
      <c r="I82" s="27">
        <f t="shared" si="3"/>
        <v>4.5140296000000003E-2</v>
      </c>
      <c r="J82" s="44" t="s">
        <v>130</v>
      </c>
      <c r="K82" s="44" t="s">
        <v>68</v>
      </c>
      <c r="L82" s="84">
        <v>1</v>
      </c>
      <c r="M82" s="32">
        <v>0.56000000000000005</v>
      </c>
      <c r="N82" s="82">
        <f t="shared" si="4"/>
        <v>0.64539999999999997</v>
      </c>
      <c r="O82" s="80">
        <f t="shared" ref="O82:O144" si="21">V82*W82</f>
        <v>1.2004368645680501</v>
      </c>
      <c r="P82" s="80">
        <f t="shared" si="5"/>
        <v>19.74924</v>
      </c>
      <c r="Q82" s="80">
        <f t="shared" si="1"/>
        <v>36.733368055782499</v>
      </c>
      <c r="R82" s="13"/>
      <c r="S82" s="13"/>
      <c r="T82" s="13"/>
      <c r="U82" s="13"/>
      <c r="V82" s="12">
        <v>0.74808894400000003</v>
      </c>
      <c r="W82" s="1">
        <v>1.6046713083999999</v>
      </c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s="2" customFormat="1" ht="21" customHeight="1">
      <c r="A83" s="270" t="s">
        <v>63</v>
      </c>
      <c r="B83" s="278" t="s">
        <v>168</v>
      </c>
      <c r="C83" s="285" t="s">
        <v>159</v>
      </c>
      <c r="D83" s="252" t="s">
        <v>68</v>
      </c>
      <c r="E83" s="222">
        <v>4.5199999999999996</v>
      </c>
      <c r="F83" s="222">
        <f>27.8/1000</f>
        <v>2.7799999999999998E-2</v>
      </c>
      <c r="G83" s="222">
        <f>6/1000</f>
        <v>6.0000000000000001E-3</v>
      </c>
      <c r="H83" s="215">
        <f t="shared" si="0"/>
        <v>6.4510178000000001E-2</v>
      </c>
      <c r="I83" s="215">
        <f t="shared" si="3"/>
        <v>1.830012E-2</v>
      </c>
      <c r="J83" s="44" t="s">
        <v>160</v>
      </c>
      <c r="K83" s="44" t="s">
        <v>68</v>
      </c>
      <c r="L83" s="84">
        <v>1</v>
      </c>
      <c r="M83" s="32">
        <v>0.56000000000000005</v>
      </c>
      <c r="N83" s="210">
        <f>(L83*M83+L84*M84)*1.1525</f>
        <v>0.67755474999999998</v>
      </c>
      <c r="O83" s="80">
        <f t="shared" si="21"/>
        <v>1.22013597643579</v>
      </c>
      <c r="P83" s="210">
        <f t="shared" si="5"/>
        <v>3.0625474700000002</v>
      </c>
      <c r="Q83" s="210">
        <f t="shared" si="1"/>
        <v>5.51501461348977</v>
      </c>
      <c r="R83" s="13"/>
      <c r="S83" s="13"/>
      <c r="T83" s="13"/>
      <c r="U83" s="13"/>
      <c r="V83" s="12">
        <v>0.76036504800000004</v>
      </c>
      <c r="W83" s="1">
        <v>1.6046713083999999</v>
      </c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s="2" customFormat="1" ht="15" hidden="1" customHeight="1">
      <c r="A84" s="271"/>
      <c r="B84" s="279"/>
      <c r="C84" s="286"/>
      <c r="D84" s="253"/>
      <c r="E84" s="223"/>
      <c r="F84" s="223"/>
      <c r="G84" s="223"/>
      <c r="H84" s="216"/>
      <c r="I84" s="216"/>
      <c r="J84" s="128" t="s">
        <v>132</v>
      </c>
      <c r="K84" s="48" t="s">
        <v>68</v>
      </c>
      <c r="L84" s="129">
        <f>30/1000</f>
        <v>0.03</v>
      </c>
      <c r="M84" s="130">
        <v>0.93</v>
      </c>
      <c r="N84" s="211"/>
      <c r="O84" s="80"/>
      <c r="P84" s="211"/>
      <c r="Q84" s="211"/>
      <c r="R84" s="13"/>
      <c r="S84" s="13"/>
      <c r="T84" s="13"/>
      <c r="U84" s="13"/>
      <c r="V84" s="12"/>
      <c r="W84" s="1">
        <v>1.6046713083999999</v>
      </c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s="2" customFormat="1">
      <c r="A85" s="56"/>
      <c r="B85" s="56"/>
      <c r="C85" s="111" t="s">
        <v>169</v>
      </c>
      <c r="D85" s="44"/>
      <c r="E85" s="46"/>
      <c r="F85" s="46"/>
      <c r="G85" s="46"/>
      <c r="H85" s="27"/>
      <c r="I85" s="27"/>
      <c r="J85" s="87"/>
      <c r="K85" s="44"/>
      <c r="L85" s="84"/>
      <c r="M85" s="32"/>
      <c r="N85" s="82"/>
      <c r="O85" s="80"/>
      <c r="P85" s="82"/>
      <c r="Q85" s="82"/>
      <c r="R85" s="13"/>
      <c r="S85" s="13"/>
      <c r="T85" s="13"/>
      <c r="U85" s="13"/>
      <c r="V85" s="12"/>
      <c r="W85" s="1">
        <v>1.6046713083999999</v>
      </c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s="2" customFormat="1" ht="23.25" customHeight="1">
      <c r="A86" s="270" t="s">
        <v>58</v>
      </c>
      <c r="B86" s="270" t="s">
        <v>170</v>
      </c>
      <c r="C86" s="287" t="s">
        <v>171</v>
      </c>
      <c r="D86" s="252" t="s">
        <v>91</v>
      </c>
      <c r="E86" s="222">
        <v>31</v>
      </c>
      <c r="F86" s="222">
        <v>3.5999999999999997E-2</v>
      </c>
      <c r="G86" s="224">
        <v>2.0000000000000001E-4</v>
      </c>
      <c r="H86" s="215">
        <f t="shared" si="0"/>
        <v>8.3538360000000006E-2</v>
      </c>
      <c r="I86" s="215">
        <f t="shared" si="3"/>
        <v>6.1000400000000004E-4</v>
      </c>
      <c r="J86" s="44" t="s">
        <v>130</v>
      </c>
      <c r="K86" s="44" t="s">
        <v>68</v>
      </c>
      <c r="L86" s="84">
        <v>1</v>
      </c>
      <c r="M86" s="32">
        <v>0.56000000000000005</v>
      </c>
      <c r="N86" s="210">
        <f>((M86*L86)+(M87*L87)+(M88*L88))*1.1525</f>
        <v>0.64991319000000003</v>
      </c>
      <c r="O86" s="80">
        <f t="shared" si="21"/>
        <v>1.1779275143033201</v>
      </c>
      <c r="P86" s="210">
        <f>N86*E86</f>
        <v>20.147308890000001</v>
      </c>
      <c r="Q86" s="210">
        <f>O86*E86</f>
        <v>36.515752943402802</v>
      </c>
      <c r="R86" s="13"/>
      <c r="S86" s="13"/>
      <c r="T86" s="13"/>
      <c r="U86" s="13"/>
      <c r="V86" s="12">
        <v>0.73406155399999995</v>
      </c>
      <c r="W86" s="1">
        <v>1.6046713083999999</v>
      </c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s="2" customFormat="1" hidden="1">
      <c r="A87" s="272"/>
      <c r="B87" s="272"/>
      <c r="C87" s="288"/>
      <c r="D87" s="254"/>
      <c r="E87" s="236"/>
      <c r="F87" s="236"/>
      <c r="G87" s="225"/>
      <c r="H87" s="217"/>
      <c r="I87" s="217"/>
      <c r="J87" s="24" t="s">
        <v>172</v>
      </c>
      <c r="K87" s="24" t="s">
        <v>68</v>
      </c>
      <c r="L87" s="26">
        <f>5/1000</f>
        <v>5.0000000000000001E-3</v>
      </c>
      <c r="M87" s="32">
        <v>0.56000000000000005</v>
      </c>
      <c r="N87" s="211"/>
      <c r="O87" s="80"/>
      <c r="P87" s="211"/>
      <c r="Q87" s="211"/>
      <c r="R87" s="13"/>
      <c r="S87" s="13"/>
      <c r="T87" s="13"/>
      <c r="U87" s="13"/>
      <c r="V87" s="12"/>
      <c r="W87" s="1">
        <v>1.6046713083999999</v>
      </c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s="2" customFormat="1" ht="15" hidden="1" customHeight="1">
      <c r="A88" s="271"/>
      <c r="B88" s="271"/>
      <c r="C88" s="289"/>
      <c r="D88" s="253"/>
      <c r="E88" s="223"/>
      <c r="F88" s="223"/>
      <c r="G88" s="226"/>
      <c r="H88" s="216"/>
      <c r="I88" s="216"/>
      <c r="J88" s="24" t="s">
        <v>132</v>
      </c>
      <c r="K88" s="24" t="s">
        <v>68</v>
      </c>
      <c r="L88" s="26">
        <f>1.2/1000</f>
        <v>1.1999999999999999E-3</v>
      </c>
      <c r="M88" s="32">
        <v>0.93</v>
      </c>
      <c r="N88" s="212"/>
      <c r="O88" s="80"/>
      <c r="P88" s="212"/>
      <c r="Q88" s="212"/>
      <c r="R88" s="13"/>
      <c r="S88" s="13"/>
      <c r="T88" s="13"/>
      <c r="U88" s="13"/>
      <c r="V88" s="12"/>
      <c r="W88" s="1">
        <v>1.6046713083999999</v>
      </c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s="2" customFormat="1" ht="15" customHeight="1">
      <c r="A89" s="56" t="s">
        <v>63</v>
      </c>
      <c r="B89" s="56" t="s">
        <v>173</v>
      </c>
      <c r="C89" s="112" t="s">
        <v>174</v>
      </c>
      <c r="D89" s="44" t="s">
        <v>78</v>
      </c>
      <c r="E89" s="46">
        <v>2</v>
      </c>
      <c r="F89" s="46"/>
      <c r="G89" s="46"/>
      <c r="H89" s="59"/>
      <c r="I89" s="59"/>
      <c r="J89" s="87" t="s">
        <v>175</v>
      </c>
      <c r="K89" s="44" t="s">
        <v>176</v>
      </c>
      <c r="L89" s="84">
        <v>1</v>
      </c>
      <c r="M89" s="32">
        <v>0.5</v>
      </c>
      <c r="N89" s="82">
        <f t="shared" ref="N89:N91" si="22">L89*M89*1.1525</f>
        <v>0.57625000000000004</v>
      </c>
      <c r="O89" s="80">
        <f t="shared" si="21"/>
        <v>0.92469184146549999</v>
      </c>
      <c r="P89" s="80">
        <f t="shared" ref="P89:P92" si="23">N89*E89</f>
        <v>1.1525000000000001</v>
      </c>
      <c r="Q89" s="80">
        <f t="shared" ref="Q89:Q92" si="24">O89*E89</f>
        <v>1.849383682931</v>
      </c>
      <c r="R89" s="13"/>
      <c r="S89" s="13"/>
      <c r="T89" s="13"/>
      <c r="U89" s="13"/>
      <c r="V89" s="12">
        <v>0.57625000000000004</v>
      </c>
      <c r="W89" s="1">
        <v>1.6046713083999999</v>
      </c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s="2" customFormat="1" ht="24">
      <c r="A90" s="42" t="s">
        <v>71</v>
      </c>
      <c r="B90" s="113" t="s">
        <v>177</v>
      </c>
      <c r="C90" s="114" t="s">
        <v>178</v>
      </c>
      <c r="D90" s="115" t="s">
        <v>176</v>
      </c>
      <c r="E90" s="116">
        <v>1</v>
      </c>
      <c r="F90" s="116"/>
      <c r="G90" s="116"/>
      <c r="H90" s="27"/>
      <c r="I90" s="27"/>
      <c r="J90" s="115" t="s">
        <v>179</v>
      </c>
      <c r="K90" s="115" t="s">
        <v>176</v>
      </c>
      <c r="L90" s="116">
        <v>1</v>
      </c>
      <c r="M90" s="32">
        <v>1.5</v>
      </c>
      <c r="N90" s="82">
        <f t="shared" si="22"/>
        <v>1.72875</v>
      </c>
      <c r="O90" s="80">
        <f t="shared" si="21"/>
        <v>2.7740755243964998</v>
      </c>
      <c r="P90" s="80">
        <f t="shared" si="23"/>
        <v>1.72875</v>
      </c>
      <c r="Q90" s="80">
        <f t="shared" si="24"/>
        <v>2.7740755243964998</v>
      </c>
      <c r="U90" s="13"/>
      <c r="V90" s="12">
        <v>1.72875</v>
      </c>
      <c r="W90" s="1">
        <v>1.6046713083999999</v>
      </c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s="2" customFormat="1" ht="20.25" customHeight="1">
      <c r="A91" s="56" t="s">
        <v>75</v>
      </c>
      <c r="B91" s="56" t="s">
        <v>180</v>
      </c>
      <c r="C91" s="117" t="s">
        <v>181</v>
      </c>
      <c r="D91" s="44" t="s">
        <v>182</v>
      </c>
      <c r="E91" s="46">
        <v>3.2</v>
      </c>
      <c r="F91" s="46"/>
      <c r="G91" s="46"/>
      <c r="H91" s="27"/>
      <c r="I91" s="27"/>
      <c r="J91" s="44" t="s">
        <v>183</v>
      </c>
      <c r="K91" s="44" t="s">
        <v>182</v>
      </c>
      <c r="L91" s="84">
        <v>1</v>
      </c>
      <c r="M91" s="32">
        <v>0.8</v>
      </c>
      <c r="N91" s="82">
        <f t="shared" si="22"/>
        <v>0.92200000000000004</v>
      </c>
      <c r="O91" s="80">
        <f t="shared" si="21"/>
        <v>1.4795069463448001</v>
      </c>
      <c r="P91" s="80">
        <f t="shared" si="23"/>
        <v>2.9504000000000001</v>
      </c>
      <c r="Q91" s="80">
        <f t="shared" si="24"/>
        <v>4.7344222283033597</v>
      </c>
      <c r="R91" s="13"/>
      <c r="S91" s="13"/>
      <c r="T91" s="13"/>
      <c r="U91" s="13"/>
      <c r="V91" s="12">
        <v>0.92200000000000004</v>
      </c>
      <c r="W91" s="1">
        <v>1.6046713083999999</v>
      </c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s="2" customFormat="1" ht="21" customHeight="1">
      <c r="A92" s="273" t="s">
        <v>80</v>
      </c>
      <c r="B92" s="273" t="s">
        <v>184</v>
      </c>
      <c r="C92" s="290" t="s">
        <v>185</v>
      </c>
      <c r="D92" s="255" t="s">
        <v>49</v>
      </c>
      <c r="E92" s="237">
        <v>1.6</v>
      </c>
      <c r="F92" s="237">
        <v>0.214</v>
      </c>
      <c r="G92" s="227">
        <v>2.9999999999999997E-4</v>
      </c>
      <c r="H92" s="218">
        <f t="shared" ref="H92" si="25">F92*$H$9</f>
        <v>0.49658913999999998</v>
      </c>
      <c r="I92" s="218">
        <f t="shared" ref="I92" si="26">G92*$I$9</f>
        <v>9.15006E-4</v>
      </c>
      <c r="J92" s="87" t="s">
        <v>67</v>
      </c>
      <c r="K92" s="44" t="s">
        <v>68</v>
      </c>
      <c r="L92" s="84">
        <v>0.224</v>
      </c>
      <c r="M92" s="32">
        <v>1</v>
      </c>
      <c r="N92" s="213">
        <f>((M92*L92)+(M93*L93)+(M94*L94))*1.1525</f>
        <v>0.29429087500000001</v>
      </c>
      <c r="O92" s="86">
        <f t="shared" si="21"/>
        <v>1.2705707523326799</v>
      </c>
      <c r="P92" s="213">
        <f t="shared" si="23"/>
        <v>0.47086539999999999</v>
      </c>
      <c r="Q92" s="213">
        <f t="shared" si="24"/>
        <v>2.0329132037322801</v>
      </c>
      <c r="R92" s="13"/>
      <c r="S92" s="13"/>
      <c r="T92" s="13"/>
      <c r="U92" s="13"/>
      <c r="V92" s="12">
        <v>0.79179502099999999</v>
      </c>
      <c r="W92" s="1">
        <v>1.6046713083999999</v>
      </c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s="2" customFormat="1" hidden="1">
      <c r="A93" s="273"/>
      <c r="B93" s="273"/>
      <c r="C93" s="290"/>
      <c r="D93" s="255"/>
      <c r="E93" s="237"/>
      <c r="F93" s="237"/>
      <c r="G93" s="227"/>
      <c r="H93" s="218"/>
      <c r="I93" s="218"/>
      <c r="J93" s="87" t="s">
        <v>69</v>
      </c>
      <c r="K93" s="44" t="s">
        <v>68</v>
      </c>
      <c r="L93" s="84">
        <v>2.7E-2</v>
      </c>
      <c r="M93" s="32">
        <v>1.05</v>
      </c>
      <c r="N93" s="213"/>
      <c r="O93" s="86"/>
      <c r="P93" s="213"/>
      <c r="Q93" s="213"/>
      <c r="R93" s="13"/>
      <c r="S93" s="13"/>
      <c r="T93" s="13"/>
      <c r="U93" s="13"/>
      <c r="V93" s="12"/>
      <c r="W93" s="1">
        <v>1.6046713083999999</v>
      </c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s="2" customFormat="1" ht="24.75" hidden="1" customHeight="1">
      <c r="A94" s="273"/>
      <c r="B94" s="273"/>
      <c r="C94" s="290"/>
      <c r="D94" s="255"/>
      <c r="E94" s="237"/>
      <c r="F94" s="237"/>
      <c r="G94" s="227"/>
      <c r="H94" s="218"/>
      <c r="I94" s="218"/>
      <c r="J94" s="44" t="s">
        <v>186</v>
      </c>
      <c r="K94" s="44" t="s">
        <v>68</v>
      </c>
      <c r="L94" s="84">
        <v>2E-3</v>
      </c>
      <c r="M94" s="32">
        <v>1.5</v>
      </c>
      <c r="N94" s="213"/>
      <c r="O94" s="86"/>
      <c r="P94" s="213"/>
      <c r="Q94" s="213"/>
      <c r="R94" s="13"/>
      <c r="S94" s="13"/>
      <c r="T94" s="13"/>
      <c r="U94" s="13"/>
      <c r="V94" s="12"/>
      <c r="W94" s="1">
        <v>1.6046713083999999</v>
      </c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s="2" customFormat="1" ht="21" customHeight="1">
      <c r="A95" s="56"/>
      <c r="B95" s="56"/>
      <c r="C95" s="118" t="s">
        <v>187</v>
      </c>
      <c r="D95" s="44"/>
      <c r="E95" s="46"/>
      <c r="F95" s="46"/>
      <c r="G95" s="46"/>
      <c r="H95" s="59"/>
      <c r="I95" s="59"/>
      <c r="J95" s="87"/>
      <c r="K95" s="44"/>
      <c r="L95" s="84"/>
      <c r="M95" s="32"/>
      <c r="N95" s="82"/>
      <c r="O95" s="86"/>
      <c r="P95" s="82"/>
      <c r="Q95" s="82"/>
      <c r="R95" s="13"/>
      <c r="S95" s="13"/>
      <c r="T95" s="13"/>
      <c r="U95" s="13"/>
      <c r="V95" s="12"/>
      <c r="W95" s="1">
        <v>1.6046713083999999</v>
      </c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s="2" customFormat="1" ht="20.25" customHeight="1">
      <c r="A96" s="42" t="s">
        <v>58</v>
      </c>
      <c r="B96" s="28" t="s">
        <v>170</v>
      </c>
      <c r="C96" s="68" t="s">
        <v>188</v>
      </c>
      <c r="D96" s="28" t="s">
        <v>68</v>
      </c>
      <c r="E96" s="119">
        <v>75.5</v>
      </c>
      <c r="F96" s="26">
        <f>35.9/1000</f>
        <v>3.5900000000000001E-2</v>
      </c>
      <c r="G96" s="120">
        <f>0.2/1000</f>
        <v>2.0000000000000001E-4</v>
      </c>
      <c r="H96" s="27">
        <f t="shared" si="0"/>
        <v>8.3306308999999995E-2</v>
      </c>
      <c r="I96" s="131">
        <f t="shared" si="3"/>
        <v>6.1000400000000004E-4</v>
      </c>
      <c r="J96" s="24" t="s">
        <v>189</v>
      </c>
      <c r="K96" s="24" t="s">
        <v>68</v>
      </c>
      <c r="L96" s="26">
        <v>1</v>
      </c>
      <c r="M96" s="32">
        <v>0.56000000000000005</v>
      </c>
      <c r="N96" s="210">
        <f>((M96*L96)+(M97*L97)+(M98*L98))*1.1525</f>
        <v>0.64991319000000003</v>
      </c>
      <c r="O96" s="80">
        <f t="shared" si="21"/>
        <v>1.1775551487215301</v>
      </c>
      <c r="P96" s="210">
        <f>N96*E96</f>
        <v>49.068445844999999</v>
      </c>
      <c r="Q96" s="210">
        <f>O96*E96</f>
        <v>88.905413728475693</v>
      </c>
      <c r="R96" s="13"/>
      <c r="S96" s="13"/>
      <c r="T96" s="13"/>
      <c r="U96" s="13"/>
      <c r="V96" s="12">
        <v>0.73382950300000005</v>
      </c>
      <c r="W96" s="1">
        <v>1.6046713083999999</v>
      </c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s="2" customFormat="1" hidden="1">
      <c r="A97" s="42"/>
      <c r="B97" s="42"/>
      <c r="C97" s="47"/>
      <c r="D97" s="44"/>
      <c r="E97" s="45"/>
      <c r="F97" s="46"/>
      <c r="G97" s="46"/>
      <c r="H97" s="27"/>
      <c r="I97" s="27"/>
      <c r="J97" s="24" t="s">
        <v>172</v>
      </c>
      <c r="K97" s="24" t="s">
        <v>68</v>
      </c>
      <c r="L97" s="26">
        <f>5/1000</f>
        <v>5.0000000000000001E-3</v>
      </c>
      <c r="M97" s="32">
        <v>0.56000000000000005</v>
      </c>
      <c r="N97" s="211"/>
      <c r="O97" s="80"/>
      <c r="P97" s="211"/>
      <c r="Q97" s="211"/>
      <c r="R97" s="13"/>
      <c r="S97" s="13"/>
      <c r="T97" s="13"/>
      <c r="U97" s="13"/>
      <c r="V97" s="12"/>
      <c r="W97" s="1">
        <v>1.6046713083999999</v>
      </c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s="2" customFormat="1" hidden="1">
      <c r="A98" s="42"/>
      <c r="B98" s="42"/>
      <c r="C98" s="47"/>
      <c r="D98" s="44"/>
      <c r="E98" s="45"/>
      <c r="F98" s="46"/>
      <c r="G98" s="46"/>
      <c r="H98" s="27"/>
      <c r="I98" s="27"/>
      <c r="J98" s="24" t="s">
        <v>132</v>
      </c>
      <c r="K98" s="24" t="s">
        <v>68</v>
      </c>
      <c r="L98" s="26">
        <f>1.2/1000</f>
        <v>1.1999999999999999E-3</v>
      </c>
      <c r="M98" s="32">
        <v>0.93</v>
      </c>
      <c r="N98" s="212"/>
      <c r="O98" s="80"/>
      <c r="P98" s="212"/>
      <c r="Q98" s="212"/>
      <c r="R98" s="13"/>
      <c r="S98" s="13"/>
      <c r="T98" s="13"/>
      <c r="U98" s="13"/>
      <c r="V98" s="12"/>
      <c r="W98" s="1">
        <v>1.6046713083999999</v>
      </c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 s="2" customFormat="1" ht="24">
      <c r="A99" s="42" t="s">
        <v>63</v>
      </c>
      <c r="B99" s="121" t="s">
        <v>184</v>
      </c>
      <c r="C99" s="47" t="s">
        <v>190</v>
      </c>
      <c r="D99" s="48" t="s">
        <v>66</v>
      </c>
      <c r="E99" s="45">
        <v>4</v>
      </c>
      <c r="F99" s="46">
        <v>0.21299999999999999</v>
      </c>
      <c r="G99" s="76">
        <v>2.9999999999999997E-4</v>
      </c>
      <c r="H99" s="27">
        <f t="shared" si="0"/>
        <v>0.49426862999999999</v>
      </c>
      <c r="I99" s="27">
        <f t="shared" si="3"/>
        <v>9.15006E-4</v>
      </c>
      <c r="J99" s="87" t="s">
        <v>67</v>
      </c>
      <c r="K99" s="44" t="s">
        <v>68</v>
      </c>
      <c r="L99" s="84">
        <v>0.224</v>
      </c>
      <c r="M99" s="32">
        <v>1</v>
      </c>
      <c r="N99" s="210">
        <f>((M99*L99)+(M100*L100)+(M101*L101))*1.1525</f>
        <v>0.29429087500000001</v>
      </c>
      <c r="O99" s="80">
        <f t="shared" si="21"/>
        <v>1.26684709651482</v>
      </c>
      <c r="P99" s="210">
        <f>N99*E99</f>
        <v>1.1771635</v>
      </c>
      <c r="Q99" s="210">
        <f>O99*E99</f>
        <v>5.0673883860592799</v>
      </c>
      <c r="R99" s="13"/>
      <c r="S99" s="13"/>
      <c r="T99" s="13"/>
      <c r="U99" s="13"/>
      <c r="V99" s="12">
        <v>0.78947451099999999</v>
      </c>
      <c r="W99" s="1">
        <v>1.6046713083999999</v>
      </c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s="2" customFormat="1" hidden="1">
      <c r="A100" s="42"/>
      <c r="B100" s="42"/>
      <c r="C100" s="47"/>
      <c r="D100" s="44"/>
      <c r="E100" s="45"/>
      <c r="F100" s="46"/>
      <c r="G100" s="46"/>
      <c r="H100" s="27"/>
      <c r="I100" s="27"/>
      <c r="J100" s="87" t="s">
        <v>69</v>
      </c>
      <c r="K100" s="44" t="s">
        <v>68</v>
      </c>
      <c r="L100" s="84">
        <v>2.7E-2</v>
      </c>
      <c r="M100" s="32">
        <v>1.05</v>
      </c>
      <c r="N100" s="211"/>
      <c r="O100" s="80">
        <f t="shared" si="21"/>
        <v>0</v>
      </c>
      <c r="P100" s="211"/>
      <c r="Q100" s="211"/>
      <c r="U100" s="13"/>
      <c r="V100" s="12"/>
      <c r="W100" s="1">
        <v>1.6046713083999999</v>
      </c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s="2" customFormat="1" hidden="1">
      <c r="A101" s="42"/>
      <c r="B101" s="42"/>
      <c r="C101" s="47"/>
      <c r="D101" s="44"/>
      <c r="E101" s="45"/>
      <c r="F101" s="46"/>
      <c r="G101" s="46"/>
      <c r="H101" s="27"/>
      <c r="I101" s="27"/>
      <c r="J101" s="44" t="s">
        <v>186</v>
      </c>
      <c r="K101" s="44" t="s">
        <v>68</v>
      </c>
      <c r="L101" s="84">
        <v>2E-3</v>
      </c>
      <c r="M101" s="32">
        <v>1.5</v>
      </c>
      <c r="N101" s="212"/>
      <c r="O101" s="80">
        <f t="shared" si="21"/>
        <v>0</v>
      </c>
      <c r="P101" s="212"/>
      <c r="Q101" s="212"/>
      <c r="U101" s="13"/>
      <c r="V101" s="12"/>
      <c r="W101" s="1">
        <v>1.6046713083999999</v>
      </c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s="2" customFormat="1">
      <c r="A102" s="42"/>
      <c r="B102" s="42"/>
      <c r="C102" s="43" t="s">
        <v>191</v>
      </c>
      <c r="D102" s="44"/>
      <c r="E102" s="45"/>
      <c r="F102" s="46"/>
      <c r="G102" s="46"/>
      <c r="H102" s="27"/>
      <c r="I102" s="27"/>
      <c r="J102" s="44"/>
      <c r="K102" s="44"/>
      <c r="L102" s="84"/>
      <c r="M102" s="32"/>
      <c r="N102" s="85"/>
      <c r="O102" s="80"/>
      <c r="P102" s="82"/>
      <c r="Q102" s="82"/>
      <c r="U102" s="13"/>
      <c r="V102" s="12"/>
      <c r="W102" s="1">
        <v>1.6046713083999999</v>
      </c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s="2" customFormat="1" ht="19.5" customHeight="1">
      <c r="A103" s="42" t="s">
        <v>58</v>
      </c>
      <c r="B103" s="28" t="s">
        <v>170</v>
      </c>
      <c r="C103" s="68" t="s">
        <v>192</v>
      </c>
      <c r="D103" s="28" t="s">
        <v>68</v>
      </c>
      <c r="E103" s="119">
        <v>28.8</v>
      </c>
      <c r="F103" s="26">
        <f>35.9/1000</f>
        <v>3.5900000000000001E-2</v>
      </c>
      <c r="G103" s="120">
        <f>0.2/1000</f>
        <v>2.0000000000000001E-4</v>
      </c>
      <c r="H103" s="27">
        <f t="shared" si="0"/>
        <v>8.3306308999999995E-2</v>
      </c>
      <c r="I103" s="131">
        <f t="shared" si="3"/>
        <v>6.1000400000000004E-4</v>
      </c>
      <c r="J103" s="24" t="s">
        <v>189</v>
      </c>
      <c r="K103" s="24" t="s">
        <v>68</v>
      </c>
      <c r="L103" s="26">
        <v>1</v>
      </c>
      <c r="M103" s="32">
        <v>0.56000000000000005</v>
      </c>
      <c r="N103" s="210">
        <f>((M103*L103)+(M104*L104)+(M105*L105))*1.1525</f>
        <v>0.64991319000000003</v>
      </c>
      <c r="O103" s="80">
        <f t="shared" si="21"/>
        <v>1.1775551487215301</v>
      </c>
      <c r="P103" s="210">
        <f>N103*E103</f>
        <v>18.717499872000001</v>
      </c>
      <c r="Q103" s="210">
        <f>O103*E103</f>
        <v>33.913588283180097</v>
      </c>
      <c r="U103" s="13"/>
      <c r="V103" s="12">
        <v>0.73382950300000005</v>
      </c>
      <c r="W103" s="1">
        <v>1.6046713083999999</v>
      </c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s="2" customFormat="1" hidden="1">
      <c r="A104" s="42"/>
      <c r="B104" s="42"/>
      <c r="C104" s="47"/>
      <c r="D104" s="44"/>
      <c r="E104" s="45"/>
      <c r="F104" s="46"/>
      <c r="G104" s="46"/>
      <c r="H104" s="27"/>
      <c r="I104" s="27"/>
      <c r="J104" s="24" t="s">
        <v>172</v>
      </c>
      <c r="K104" s="24" t="s">
        <v>68</v>
      </c>
      <c r="L104" s="26">
        <f>5/1000</f>
        <v>5.0000000000000001E-3</v>
      </c>
      <c r="M104" s="32">
        <v>0.56000000000000005</v>
      </c>
      <c r="N104" s="211"/>
      <c r="O104" s="80">
        <f t="shared" si="21"/>
        <v>0</v>
      </c>
      <c r="P104" s="211"/>
      <c r="Q104" s="211"/>
      <c r="U104" s="13"/>
      <c r="V104" s="12"/>
      <c r="W104" s="1">
        <v>1.6046713083999999</v>
      </c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s="2" customFormat="1" hidden="1">
      <c r="A105" s="42"/>
      <c r="B105" s="42"/>
      <c r="C105" s="47"/>
      <c r="D105" s="44"/>
      <c r="E105" s="45"/>
      <c r="F105" s="46"/>
      <c r="G105" s="46"/>
      <c r="H105" s="27"/>
      <c r="I105" s="27"/>
      <c r="J105" s="24" t="s">
        <v>132</v>
      </c>
      <c r="K105" s="24" t="s">
        <v>68</v>
      </c>
      <c r="L105" s="26">
        <f>1.2/1000</f>
        <v>1.1999999999999999E-3</v>
      </c>
      <c r="M105" s="32">
        <v>0.93</v>
      </c>
      <c r="N105" s="212"/>
      <c r="O105" s="80">
        <f t="shared" si="21"/>
        <v>0</v>
      </c>
      <c r="P105" s="212"/>
      <c r="Q105" s="212"/>
      <c r="U105" s="13"/>
      <c r="V105" s="12"/>
      <c r="W105" s="1">
        <v>1.6046713083999999</v>
      </c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s="2" customFormat="1" ht="19.5" customHeight="1">
      <c r="A106" s="42" t="s">
        <v>63</v>
      </c>
      <c r="B106" s="42" t="s">
        <v>177</v>
      </c>
      <c r="C106" s="47" t="s">
        <v>193</v>
      </c>
      <c r="D106" s="48" t="s">
        <v>176</v>
      </c>
      <c r="E106" s="45">
        <v>4</v>
      </c>
      <c r="F106" s="46"/>
      <c r="G106" s="46"/>
      <c r="H106" s="27"/>
      <c r="I106" s="27"/>
      <c r="J106" s="87" t="s">
        <v>175</v>
      </c>
      <c r="K106" s="44" t="s">
        <v>176</v>
      </c>
      <c r="L106" s="84">
        <v>1</v>
      </c>
      <c r="M106" s="32">
        <v>0.5</v>
      </c>
      <c r="N106" s="82">
        <f t="shared" si="4"/>
        <v>0.57625000000000004</v>
      </c>
      <c r="O106" s="80">
        <f t="shared" si="21"/>
        <v>0.92469184146549999</v>
      </c>
      <c r="P106" s="80">
        <f t="shared" si="5"/>
        <v>2.3050000000000002</v>
      </c>
      <c r="Q106" s="80">
        <f t="shared" ref="Q106:Q108" si="27">O106*E106</f>
        <v>3.6987673658619999</v>
      </c>
      <c r="U106" s="13"/>
      <c r="V106" s="12">
        <v>0.57625000000000004</v>
      </c>
      <c r="W106" s="1">
        <v>1.6046713083999999</v>
      </c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 s="2" customFormat="1" ht="20.25" customHeight="1">
      <c r="A107" s="42" t="s">
        <v>71</v>
      </c>
      <c r="B107" s="113" t="s">
        <v>177</v>
      </c>
      <c r="C107" s="114" t="s">
        <v>178</v>
      </c>
      <c r="D107" s="115" t="s">
        <v>176</v>
      </c>
      <c r="E107" s="116">
        <v>2</v>
      </c>
      <c r="F107" s="116"/>
      <c r="G107" s="116"/>
      <c r="H107" s="27"/>
      <c r="I107" s="27"/>
      <c r="J107" s="115" t="s">
        <v>179</v>
      </c>
      <c r="K107" s="115" t="s">
        <v>176</v>
      </c>
      <c r="L107" s="116">
        <v>1</v>
      </c>
      <c r="M107" s="32">
        <v>1.5</v>
      </c>
      <c r="N107" s="82">
        <f t="shared" si="4"/>
        <v>1.72875</v>
      </c>
      <c r="O107" s="80">
        <f t="shared" si="21"/>
        <v>2.7740755243964998</v>
      </c>
      <c r="P107" s="80">
        <f t="shared" si="5"/>
        <v>3.4575</v>
      </c>
      <c r="Q107" s="80">
        <f t="shared" si="27"/>
        <v>5.5481510487929997</v>
      </c>
      <c r="U107" s="13"/>
      <c r="V107" s="12">
        <v>1.72875</v>
      </c>
      <c r="W107" s="1">
        <v>1.6046713083999999</v>
      </c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 s="2" customFormat="1" ht="18.75" customHeight="1">
      <c r="A108" s="42" t="s">
        <v>75</v>
      </c>
      <c r="B108" s="121" t="s">
        <v>184</v>
      </c>
      <c r="C108" s="62" t="s">
        <v>194</v>
      </c>
      <c r="D108" s="48" t="s">
        <v>66</v>
      </c>
      <c r="E108" s="45">
        <v>1.5</v>
      </c>
      <c r="F108" s="46">
        <v>0.214</v>
      </c>
      <c r="G108" s="46">
        <v>2.9999999999999997E-4</v>
      </c>
      <c r="H108" s="27">
        <f t="shared" si="0"/>
        <v>0.49658913999999998</v>
      </c>
      <c r="I108" s="27">
        <f t="shared" si="3"/>
        <v>9.15006E-4</v>
      </c>
      <c r="J108" s="87" t="s">
        <v>67</v>
      </c>
      <c r="K108" s="44" t="s">
        <v>68</v>
      </c>
      <c r="L108" s="84">
        <v>0.224</v>
      </c>
      <c r="M108" s="32">
        <v>1</v>
      </c>
      <c r="N108" s="210">
        <f>((M108*L108)+(M109*L109)+(M110*L110))*1.1525</f>
        <v>0.29429087500000001</v>
      </c>
      <c r="O108" s="80">
        <f t="shared" si="21"/>
        <v>1.2705707523326799</v>
      </c>
      <c r="P108" s="210">
        <f t="shared" si="5"/>
        <v>0.44143631249999998</v>
      </c>
      <c r="Q108" s="210">
        <f t="shared" si="27"/>
        <v>1.9058561284990101</v>
      </c>
      <c r="U108" s="13"/>
      <c r="V108" s="12">
        <v>0.79179502099999999</v>
      </c>
      <c r="W108" s="1">
        <v>1.6046713083999999</v>
      </c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s="2" customFormat="1" hidden="1">
      <c r="A109" s="42"/>
      <c r="B109" s="42"/>
      <c r="C109" s="47"/>
      <c r="D109" s="44"/>
      <c r="E109" s="45"/>
      <c r="F109" s="46"/>
      <c r="G109" s="46"/>
      <c r="H109" s="27"/>
      <c r="I109" s="27"/>
      <c r="J109" s="87" t="s">
        <v>69</v>
      </c>
      <c r="K109" s="44" t="s">
        <v>68</v>
      </c>
      <c r="L109" s="84">
        <v>2.7E-2</v>
      </c>
      <c r="M109" s="32">
        <v>1.05</v>
      </c>
      <c r="N109" s="211"/>
      <c r="O109" s="80"/>
      <c r="P109" s="211"/>
      <c r="Q109" s="211"/>
      <c r="U109" s="13"/>
      <c r="V109" s="12"/>
      <c r="W109" s="1">
        <v>1.6046713083999999</v>
      </c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s="2" customFormat="1" ht="16.5" hidden="1" customHeight="1">
      <c r="A110" s="42"/>
      <c r="B110" s="42"/>
      <c r="C110" s="47"/>
      <c r="D110" s="44"/>
      <c r="E110" s="45"/>
      <c r="F110" s="46"/>
      <c r="G110" s="46"/>
      <c r="H110" s="27"/>
      <c r="I110" s="27"/>
      <c r="J110" s="44" t="s">
        <v>186</v>
      </c>
      <c r="K110" s="44" t="s">
        <v>68</v>
      </c>
      <c r="L110" s="84">
        <v>2E-3</v>
      </c>
      <c r="M110" s="32">
        <v>1.5</v>
      </c>
      <c r="N110" s="212"/>
      <c r="O110" s="80"/>
      <c r="P110" s="212"/>
      <c r="Q110" s="212"/>
      <c r="U110" s="13"/>
      <c r="V110" s="12"/>
      <c r="W110" s="1">
        <v>1.6046713083999999</v>
      </c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ht="15.75" customHeight="1">
      <c r="A111" s="18"/>
      <c r="B111" s="18"/>
      <c r="C111" s="122" t="s">
        <v>195</v>
      </c>
      <c r="D111" s="123"/>
      <c r="E111" s="123"/>
      <c r="F111" s="124"/>
      <c r="G111" s="124"/>
      <c r="H111" s="124"/>
      <c r="I111" s="124"/>
      <c r="J111" s="124"/>
      <c r="K111" s="124"/>
      <c r="L111" s="124"/>
      <c r="M111" s="124"/>
      <c r="N111" s="124"/>
      <c r="O111" s="80"/>
      <c r="P111" s="124"/>
      <c r="Q111" s="134">
        <f>SUM(Q16:Q110)</f>
        <v>3837.1081941644002</v>
      </c>
      <c r="W111" s="1">
        <v>1.6046713083999999</v>
      </c>
    </row>
    <row r="112" spans="1:36" s="3" customFormat="1" ht="13.5" customHeight="1">
      <c r="A112" s="17"/>
      <c r="B112" s="17"/>
      <c r="C112" s="20" t="s">
        <v>196</v>
      </c>
      <c r="D112" s="21"/>
      <c r="E112" s="21"/>
      <c r="F112" s="17"/>
      <c r="G112" s="17"/>
      <c r="H112" s="17"/>
      <c r="I112" s="17"/>
      <c r="J112" s="17"/>
      <c r="K112" s="17"/>
      <c r="L112" s="17"/>
      <c r="M112" s="17"/>
      <c r="N112" s="17"/>
      <c r="O112" s="80"/>
      <c r="P112" s="17"/>
      <c r="Q112" s="17"/>
      <c r="T112" s="135"/>
      <c r="V112" s="12"/>
      <c r="W112" s="1">
        <v>1.6046713083999999</v>
      </c>
    </row>
    <row r="113" spans="1:23" s="4" customFormat="1" ht="20.25" customHeight="1">
      <c r="A113" s="33">
        <v>1</v>
      </c>
      <c r="B113" s="24" t="s">
        <v>31</v>
      </c>
      <c r="C113" s="25" t="s">
        <v>32</v>
      </c>
      <c r="D113" s="24" t="s">
        <v>28</v>
      </c>
      <c r="E113" s="26">
        <v>1.21</v>
      </c>
      <c r="F113" s="26">
        <v>1.94</v>
      </c>
      <c r="G113" s="34"/>
      <c r="H113" s="27">
        <f>F113*$H$9</f>
        <v>4.5017893999999998</v>
      </c>
      <c r="I113" s="27"/>
      <c r="J113" s="33"/>
      <c r="K113" s="33"/>
      <c r="L113" s="34"/>
      <c r="M113" s="32"/>
      <c r="N113" s="82">
        <f t="shared" ref="N113:N128" si="28">L113*M113*1.1525</f>
        <v>0</v>
      </c>
      <c r="O113" s="80">
        <f t="shared" si="21"/>
        <v>7.2238922866392503</v>
      </c>
      <c r="P113" s="80">
        <f t="shared" ref="P113:P128" si="29">N113*E113</f>
        <v>0</v>
      </c>
      <c r="Q113" s="80">
        <f t="shared" ref="Q113:Q128" si="30">O113*E113</f>
        <v>8.74090966683349</v>
      </c>
      <c r="V113" s="77">
        <v>4.5017893999999998</v>
      </c>
      <c r="W113" s="1">
        <v>1.6046713083999999</v>
      </c>
    </row>
    <row r="114" spans="1:23" s="4" customFormat="1" ht="20.25" customHeight="1">
      <c r="A114" s="33">
        <v>2</v>
      </c>
      <c r="B114" s="30" t="s">
        <v>33</v>
      </c>
      <c r="C114" s="29" t="s">
        <v>34</v>
      </c>
      <c r="D114" s="30" t="s">
        <v>28</v>
      </c>
      <c r="E114" s="31">
        <v>1</v>
      </c>
      <c r="F114" s="35">
        <f>0.664+3.27</f>
        <v>3.9340000000000002</v>
      </c>
      <c r="G114" s="35">
        <v>3.81</v>
      </c>
      <c r="H114" s="27">
        <f>F114*$H$9</f>
        <v>9.1288863399999993</v>
      </c>
      <c r="I114" s="27">
        <f>G114*$I$9</f>
        <v>11.6205762</v>
      </c>
      <c r="J114" s="33"/>
      <c r="K114" s="33"/>
      <c r="L114" s="34"/>
      <c r="M114" s="32"/>
      <c r="N114" s="82">
        <f t="shared" si="28"/>
        <v>0</v>
      </c>
      <c r="O114" s="80">
        <f t="shared" si="21"/>
        <v>33.296067202658598</v>
      </c>
      <c r="P114" s="80">
        <f t="shared" si="29"/>
        <v>0</v>
      </c>
      <c r="Q114" s="80">
        <f t="shared" si="30"/>
        <v>33.296067202658598</v>
      </c>
      <c r="V114" s="77">
        <v>20.74946254</v>
      </c>
      <c r="W114" s="1">
        <v>1.6046713083999999</v>
      </c>
    </row>
    <row r="115" spans="1:23" s="4" customFormat="1" ht="20.25" customHeight="1">
      <c r="A115" s="48">
        <v>3</v>
      </c>
      <c r="B115" s="42" t="s">
        <v>173</v>
      </c>
      <c r="C115" s="47" t="s">
        <v>197</v>
      </c>
      <c r="D115" s="48" t="s">
        <v>61</v>
      </c>
      <c r="E115" s="49">
        <v>46</v>
      </c>
      <c r="F115" s="46"/>
      <c r="G115" s="46"/>
      <c r="H115" s="27"/>
      <c r="I115" s="27"/>
      <c r="J115" s="87" t="s">
        <v>62</v>
      </c>
      <c r="K115" s="44" t="s">
        <v>61</v>
      </c>
      <c r="L115" s="84">
        <v>1</v>
      </c>
      <c r="M115" s="32">
        <v>1.78</v>
      </c>
      <c r="N115" s="82">
        <f t="shared" si="28"/>
        <v>2.05145</v>
      </c>
      <c r="O115" s="80">
        <f t="shared" si="21"/>
        <v>3.2919029556171799</v>
      </c>
      <c r="P115" s="80">
        <f t="shared" si="29"/>
        <v>94.366699999999994</v>
      </c>
      <c r="Q115" s="80">
        <f t="shared" si="30"/>
        <v>151.42753595839</v>
      </c>
      <c r="V115" s="77">
        <v>2.05145</v>
      </c>
      <c r="W115" s="1">
        <v>1.6046713083999999</v>
      </c>
    </row>
    <row r="116" spans="1:23" s="4" customFormat="1" ht="27.75" customHeight="1">
      <c r="A116" s="33">
        <v>4</v>
      </c>
      <c r="B116" s="42" t="s">
        <v>173</v>
      </c>
      <c r="C116" s="47" t="s">
        <v>198</v>
      </c>
      <c r="D116" s="44" t="s">
        <v>28</v>
      </c>
      <c r="E116" s="49">
        <v>2.58</v>
      </c>
      <c r="F116" s="46">
        <v>1.62</v>
      </c>
      <c r="G116" s="46"/>
      <c r="H116" s="27">
        <f>F116*$H$9</f>
        <v>3.7592262000000001</v>
      </c>
      <c r="I116" s="27">
        <f>G116*$I$9</f>
        <v>0</v>
      </c>
      <c r="J116" s="24" t="s">
        <v>112</v>
      </c>
      <c r="K116" s="24" t="s">
        <v>28</v>
      </c>
      <c r="L116" s="26">
        <v>1.02</v>
      </c>
      <c r="M116" s="32">
        <v>26</v>
      </c>
      <c r="N116" s="82">
        <f t="shared" si="28"/>
        <v>30.564299999999999</v>
      </c>
      <c r="O116" s="80">
        <f t="shared" si="21"/>
        <v>55.077977696255701</v>
      </c>
      <c r="P116" s="80">
        <f t="shared" si="29"/>
        <v>78.855894000000006</v>
      </c>
      <c r="Q116" s="80">
        <f t="shared" si="30"/>
        <v>142.10118245634001</v>
      </c>
      <c r="V116" s="77">
        <v>34.323526200000003</v>
      </c>
      <c r="W116" s="1">
        <v>1.6046713083999999</v>
      </c>
    </row>
    <row r="117" spans="1:23" s="4" customFormat="1" ht="30" customHeight="1">
      <c r="A117" s="268">
        <v>5</v>
      </c>
      <c r="B117" s="280" t="s">
        <v>199</v>
      </c>
      <c r="C117" s="244" t="s">
        <v>200</v>
      </c>
      <c r="D117" s="256" t="s">
        <v>201</v>
      </c>
      <c r="E117" s="228">
        <v>0.248</v>
      </c>
      <c r="F117" s="228">
        <v>16.690000000000001</v>
      </c>
      <c r="G117" s="228">
        <v>0.6</v>
      </c>
      <c r="H117" s="215">
        <f>F117*$H$9</f>
        <v>38.729311899999999</v>
      </c>
      <c r="I117" s="215">
        <f>G117*$I$9</f>
        <v>1.830012</v>
      </c>
      <c r="J117" s="83" t="s">
        <v>202</v>
      </c>
      <c r="K117" s="83" t="s">
        <v>201</v>
      </c>
      <c r="L117" s="35">
        <v>1</v>
      </c>
      <c r="M117" s="132">
        <v>560</v>
      </c>
      <c r="N117" s="210">
        <f>(L117*M117+L118*M118)*1.1525</f>
        <v>659.11936000000003</v>
      </c>
      <c r="O117" s="80">
        <f t="shared" si="21"/>
        <v>1122.7543091534001</v>
      </c>
      <c r="P117" s="210">
        <f t="shared" si="29"/>
        <v>163.46160128</v>
      </c>
      <c r="Q117" s="210">
        <f t="shared" si="30"/>
        <v>278.443068670044</v>
      </c>
      <c r="V117" s="77">
        <v>699.67868390000001</v>
      </c>
      <c r="W117" s="1">
        <v>1.6046713083999999</v>
      </c>
    </row>
    <row r="118" spans="1:23" s="4" customFormat="1" hidden="1">
      <c r="A118" s="269"/>
      <c r="B118" s="281"/>
      <c r="C118" s="245"/>
      <c r="D118" s="257"/>
      <c r="E118" s="229"/>
      <c r="F118" s="229"/>
      <c r="G118" s="229"/>
      <c r="H118" s="216"/>
      <c r="I118" s="216"/>
      <c r="J118" s="87" t="s">
        <v>132</v>
      </c>
      <c r="K118" s="44" t="s">
        <v>68</v>
      </c>
      <c r="L118" s="84">
        <v>12.8</v>
      </c>
      <c r="M118" s="32">
        <v>0.93</v>
      </c>
      <c r="N118" s="212"/>
      <c r="O118" s="80"/>
      <c r="P118" s="212"/>
      <c r="Q118" s="212"/>
      <c r="V118" s="77"/>
      <c r="W118" s="1">
        <v>1.6046713083999999</v>
      </c>
    </row>
    <row r="119" spans="1:23" s="4" customFormat="1" ht="15.75" customHeight="1">
      <c r="A119" s="268">
        <v>6</v>
      </c>
      <c r="B119" s="282" t="s">
        <v>64</v>
      </c>
      <c r="C119" s="246" t="s">
        <v>203</v>
      </c>
      <c r="D119" s="258" t="s">
        <v>152</v>
      </c>
      <c r="E119" s="238">
        <v>10.199999999999999</v>
      </c>
      <c r="F119" s="238">
        <v>0.38400000000000001</v>
      </c>
      <c r="G119" s="230">
        <v>2.9999999999999997E-4</v>
      </c>
      <c r="H119" s="215">
        <f>F119*$H$9</f>
        <v>0.89107583999999995</v>
      </c>
      <c r="I119" s="215">
        <f>G119*$I$9</f>
        <v>9.15006E-4</v>
      </c>
      <c r="J119" s="108" t="s">
        <v>67</v>
      </c>
      <c r="K119" s="127" t="s">
        <v>68</v>
      </c>
      <c r="L119" s="110">
        <v>0.24399999999999999</v>
      </c>
      <c r="M119" s="32">
        <v>1</v>
      </c>
      <c r="N119" s="210">
        <f>((M119*L119)+(M120*L120)+(M121*L121))*1.1525</f>
        <v>0.31734087500000002</v>
      </c>
      <c r="O119" s="80">
        <f t="shared" si="21"/>
        <v>1.94057991502669</v>
      </c>
      <c r="P119" s="210">
        <f>N119*E119</f>
        <v>3.2368769249999998</v>
      </c>
      <c r="Q119" s="210">
        <f>O119*E119</f>
        <v>19.7939151332723</v>
      </c>
      <c r="V119" s="77">
        <v>1.2093317210000001</v>
      </c>
      <c r="W119" s="1">
        <v>1.6046713083999999</v>
      </c>
    </row>
    <row r="120" spans="1:23" s="4" customFormat="1" ht="13.5" hidden="1" customHeight="1">
      <c r="A120" s="274"/>
      <c r="B120" s="283"/>
      <c r="C120" s="247"/>
      <c r="D120" s="259"/>
      <c r="E120" s="239"/>
      <c r="F120" s="239"/>
      <c r="G120" s="231"/>
      <c r="H120" s="217"/>
      <c r="I120" s="217"/>
      <c r="J120" s="108" t="s">
        <v>69</v>
      </c>
      <c r="K120" s="127" t="s">
        <v>68</v>
      </c>
      <c r="L120" s="110">
        <v>2.7E-2</v>
      </c>
      <c r="M120" s="32">
        <v>1.05</v>
      </c>
      <c r="N120" s="211"/>
      <c r="O120" s="80"/>
      <c r="P120" s="211"/>
      <c r="Q120" s="211"/>
      <c r="V120" s="77"/>
      <c r="W120" s="1">
        <v>1.6046713083999999</v>
      </c>
    </row>
    <row r="121" spans="1:23" s="4" customFormat="1" hidden="1">
      <c r="A121" s="269"/>
      <c r="B121" s="284"/>
      <c r="C121" s="248"/>
      <c r="D121" s="260"/>
      <c r="E121" s="240"/>
      <c r="F121" s="240"/>
      <c r="G121" s="232"/>
      <c r="H121" s="216"/>
      <c r="I121" s="216"/>
      <c r="J121" s="127" t="s">
        <v>153</v>
      </c>
      <c r="K121" s="127" t="s">
        <v>68</v>
      </c>
      <c r="L121" s="110">
        <v>2E-3</v>
      </c>
      <c r="M121" s="32">
        <v>1.5</v>
      </c>
      <c r="N121" s="212"/>
      <c r="O121" s="80"/>
      <c r="P121" s="212"/>
      <c r="Q121" s="212"/>
      <c r="V121" s="77"/>
      <c r="W121" s="1">
        <v>1.6046713083999999</v>
      </c>
    </row>
    <row r="122" spans="1:23" s="4" customFormat="1" ht="24" customHeight="1">
      <c r="A122" s="33">
        <v>7</v>
      </c>
      <c r="B122" s="36" t="s">
        <v>204</v>
      </c>
      <c r="C122" s="29" t="s">
        <v>205</v>
      </c>
      <c r="D122" s="30" t="s">
        <v>91</v>
      </c>
      <c r="E122" s="31">
        <v>55.6</v>
      </c>
      <c r="F122" s="35"/>
      <c r="G122" s="35"/>
      <c r="H122" s="27"/>
      <c r="I122" s="27"/>
      <c r="J122" s="87" t="s">
        <v>206</v>
      </c>
      <c r="K122" s="48" t="s">
        <v>91</v>
      </c>
      <c r="L122" s="84">
        <v>1</v>
      </c>
      <c r="M122" s="32">
        <v>0.63</v>
      </c>
      <c r="N122" s="82">
        <f t="shared" si="28"/>
        <v>0.72607500000000003</v>
      </c>
      <c r="O122" s="80">
        <f t="shared" si="21"/>
        <v>1.16511172024653</v>
      </c>
      <c r="P122" s="80">
        <f t="shared" si="29"/>
        <v>40.369770000000003</v>
      </c>
      <c r="Q122" s="80">
        <f t="shared" si="30"/>
        <v>64.780211645707098</v>
      </c>
      <c r="V122" s="77">
        <v>0.72607500000000003</v>
      </c>
      <c r="W122" s="1">
        <v>1.6046713083999999</v>
      </c>
    </row>
    <row r="123" spans="1:23" s="4" customFormat="1">
      <c r="A123" s="33">
        <v>8</v>
      </c>
      <c r="B123" s="36" t="s">
        <v>204</v>
      </c>
      <c r="C123" s="29" t="s">
        <v>207</v>
      </c>
      <c r="D123" s="30" t="s">
        <v>182</v>
      </c>
      <c r="E123" s="31">
        <v>4.5999999999999996</v>
      </c>
      <c r="F123" s="35"/>
      <c r="G123" s="35"/>
      <c r="H123" s="27"/>
      <c r="I123" s="27"/>
      <c r="J123" s="44" t="s">
        <v>208</v>
      </c>
      <c r="K123" s="48" t="s">
        <v>182</v>
      </c>
      <c r="L123" s="84">
        <v>1</v>
      </c>
      <c r="M123" s="32">
        <v>1.1499999999999999</v>
      </c>
      <c r="N123" s="82">
        <f t="shared" si="28"/>
        <v>1.325375</v>
      </c>
      <c r="O123" s="80">
        <f t="shared" si="21"/>
        <v>2.12679123537065</v>
      </c>
      <c r="P123" s="80">
        <f t="shared" si="29"/>
        <v>6.0967250000000002</v>
      </c>
      <c r="Q123" s="80">
        <f t="shared" si="30"/>
        <v>9.7832396827049894</v>
      </c>
      <c r="V123" s="77">
        <v>1.325375</v>
      </c>
      <c r="W123" s="1">
        <v>1.6046713083999999</v>
      </c>
    </row>
    <row r="124" spans="1:23" s="4" customFormat="1" ht="13.5">
      <c r="A124" s="33">
        <v>9</v>
      </c>
      <c r="B124" s="36" t="s">
        <v>204</v>
      </c>
      <c r="C124" s="29" t="s">
        <v>209</v>
      </c>
      <c r="D124" s="30" t="s">
        <v>210</v>
      </c>
      <c r="E124" s="31">
        <v>1.26</v>
      </c>
      <c r="F124" s="35"/>
      <c r="G124" s="35"/>
      <c r="H124" s="27"/>
      <c r="I124" s="27"/>
      <c r="J124" s="87" t="s">
        <v>211</v>
      </c>
      <c r="K124" s="48" t="s">
        <v>268</v>
      </c>
      <c r="L124" s="84">
        <v>1</v>
      </c>
      <c r="M124" s="32">
        <v>0.75</v>
      </c>
      <c r="N124" s="82">
        <f t="shared" si="28"/>
        <v>0.864375</v>
      </c>
      <c r="O124" s="80">
        <f t="shared" si="21"/>
        <v>1.3870377621982499</v>
      </c>
      <c r="P124" s="80">
        <f t="shared" si="29"/>
        <v>1.0891124999999999</v>
      </c>
      <c r="Q124" s="80">
        <f t="shared" si="30"/>
        <v>1.7476675803698001</v>
      </c>
      <c r="V124" s="77">
        <v>0.864375</v>
      </c>
      <c r="W124" s="1">
        <v>1.6046713083999999</v>
      </c>
    </row>
    <row r="125" spans="1:23" s="4" customFormat="1" ht="18" customHeight="1">
      <c r="A125" s="33">
        <v>10</v>
      </c>
      <c r="B125" s="36" t="s">
        <v>204</v>
      </c>
      <c r="C125" s="29" t="s">
        <v>212</v>
      </c>
      <c r="D125" s="30" t="s">
        <v>91</v>
      </c>
      <c r="E125" s="31">
        <v>1</v>
      </c>
      <c r="F125" s="35"/>
      <c r="G125" s="35"/>
      <c r="H125" s="27"/>
      <c r="I125" s="27"/>
      <c r="J125" s="87" t="s">
        <v>213</v>
      </c>
      <c r="K125" s="48" t="s">
        <v>91</v>
      </c>
      <c r="L125" s="84">
        <v>1</v>
      </c>
      <c r="M125" s="32">
        <v>0.44500000000000001</v>
      </c>
      <c r="N125" s="82">
        <f t="shared" si="28"/>
        <v>0.5128625</v>
      </c>
      <c r="O125" s="80">
        <f t="shared" si="21"/>
        <v>0.82297573890429498</v>
      </c>
      <c r="P125" s="80">
        <f t="shared" si="29"/>
        <v>0.5128625</v>
      </c>
      <c r="Q125" s="80">
        <f t="shared" si="30"/>
        <v>0.82297573890429498</v>
      </c>
      <c r="V125" s="77">
        <v>0.5128625</v>
      </c>
      <c r="W125" s="1">
        <v>1.6046713083999999</v>
      </c>
    </row>
    <row r="126" spans="1:23" s="4" customFormat="1" ht="18" customHeight="1">
      <c r="A126" s="33">
        <v>11</v>
      </c>
      <c r="B126" s="36" t="s">
        <v>204</v>
      </c>
      <c r="C126" s="29" t="s">
        <v>214</v>
      </c>
      <c r="D126" s="30" t="s">
        <v>91</v>
      </c>
      <c r="E126" s="31">
        <v>8.18</v>
      </c>
      <c r="F126" s="35"/>
      <c r="G126" s="35"/>
      <c r="H126" s="27"/>
      <c r="I126" s="27"/>
      <c r="J126" s="87" t="s">
        <v>215</v>
      </c>
      <c r="K126" s="48" t="s">
        <v>91</v>
      </c>
      <c r="L126" s="84">
        <v>1</v>
      </c>
      <c r="M126" s="32">
        <v>0.30399999999999999</v>
      </c>
      <c r="N126" s="82">
        <f t="shared" si="28"/>
        <v>0.35036</v>
      </c>
      <c r="O126" s="80">
        <f t="shared" si="21"/>
        <v>0.56221263961102397</v>
      </c>
      <c r="P126" s="80">
        <f t="shared" si="29"/>
        <v>2.8659447999999998</v>
      </c>
      <c r="Q126" s="80">
        <f t="shared" si="30"/>
        <v>4.59889939201818</v>
      </c>
      <c r="V126" s="77">
        <v>0.35036</v>
      </c>
      <c r="W126" s="1">
        <v>1.6046713083999999</v>
      </c>
    </row>
    <row r="127" spans="1:23" s="4" customFormat="1" ht="21" customHeight="1">
      <c r="A127" s="33">
        <v>12</v>
      </c>
      <c r="B127" s="36" t="s">
        <v>204</v>
      </c>
      <c r="C127" s="29" t="s">
        <v>216</v>
      </c>
      <c r="D127" s="30" t="s">
        <v>78</v>
      </c>
      <c r="E127" s="31">
        <v>2</v>
      </c>
      <c r="F127" s="35"/>
      <c r="G127" s="35"/>
      <c r="H127" s="27"/>
      <c r="I127" s="27"/>
      <c r="J127" s="87" t="s">
        <v>217</v>
      </c>
      <c r="K127" s="48" t="s">
        <v>78</v>
      </c>
      <c r="L127" s="84">
        <v>1</v>
      </c>
      <c r="M127" s="32">
        <v>0.5</v>
      </c>
      <c r="N127" s="82">
        <f t="shared" si="28"/>
        <v>0.57625000000000004</v>
      </c>
      <c r="O127" s="80">
        <f t="shared" si="21"/>
        <v>0.92469184146549999</v>
      </c>
      <c r="P127" s="80">
        <f t="shared" si="29"/>
        <v>1.1525000000000001</v>
      </c>
      <c r="Q127" s="80">
        <f t="shared" si="30"/>
        <v>1.849383682931</v>
      </c>
      <c r="V127" s="77">
        <v>0.57625000000000004</v>
      </c>
      <c r="W127" s="1">
        <v>1.6046713083999999</v>
      </c>
    </row>
    <row r="128" spans="1:23" s="4" customFormat="1" ht="18.75" customHeight="1">
      <c r="A128" s="33">
        <v>13</v>
      </c>
      <c r="B128" s="36" t="s">
        <v>204</v>
      </c>
      <c r="C128" s="29" t="s">
        <v>218</v>
      </c>
      <c r="D128" s="30" t="s">
        <v>78</v>
      </c>
      <c r="E128" s="31">
        <v>1</v>
      </c>
      <c r="F128" s="35"/>
      <c r="G128" s="35"/>
      <c r="H128" s="27"/>
      <c r="I128" s="27"/>
      <c r="J128" s="87" t="s">
        <v>219</v>
      </c>
      <c r="K128" s="48" t="s">
        <v>78</v>
      </c>
      <c r="L128" s="84">
        <v>1</v>
      </c>
      <c r="M128" s="32">
        <v>1.5</v>
      </c>
      <c r="N128" s="82">
        <f t="shared" si="28"/>
        <v>1.72875</v>
      </c>
      <c r="O128" s="80">
        <f t="shared" si="21"/>
        <v>2.7740755243964998</v>
      </c>
      <c r="P128" s="80">
        <f t="shared" si="29"/>
        <v>1.72875</v>
      </c>
      <c r="Q128" s="80">
        <f t="shared" si="30"/>
        <v>2.7740755243964998</v>
      </c>
      <c r="V128" s="77">
        <v>1.72875</v>
      </c>
      <c r="W128" s="1">
        <v>1.6046713083999999</v>
      </c>
    </row>
    <row r="129" spans="1:23">
      <c r="A129" s="18"/>
      <c r="B129" s="18"/>
      <c r="C129" s="122" t="s">
        <v>195</v>
      </c>
      <c r="D129" s="123"/>
      <c r="E129" s="123"/>
      <c r="F129" s="124"/>
      <c r="G129" s="124"/>
      <c r="H129" s="124"/>
      <c r="I129" s="124"/>
      <c r="J129" s="124"/>
      <c r="K129" s="124"/>
      <c r="L129" s="124"/>
      <c r="M129" s="124"/>
      <c r="N129" s="124"/>
      <c r="O129" s="80"/>
      <c r="P129" s="124"/>
      <c r="Q129" s="176">
        <f>SUM(Q113:Q128)</f>
        <v>720.15913233457002</v>
      </c>
      <c r="W129" s="1">
        <v>1.6046713083999999</v>
      </c>
    </row>
    <row r="130" spans="1:23" s="5" customFormat="1">
      <c r="A130" s="18"/>
      <c r="B130" s="18"/>
      <c r="C130" s="22" t="s">
        <v>25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80"/>
      <c r="P130" s="172"/>
      <c r="Q130" s="177"/>
      <c r="V130" s="170"/>
      <c r="W130" s="1">
        <v>1.6046713083999999</v>
      </c>
    </row>
    <row r="131" spans="1:23" s="5" customFormat="1" ht="18" customHeight="1">
      <c r="A131" s="18">
        <v>1</v>
      </c>
      <c r="B131" s="17" t="s">
        <v>220</v>
      </c>
      <c r="C131" s="136" t="s">
        <v>221</v>
      </c>
      <c r="D131" s="18" t="s">
        <v>269</v>
      </c>
      <c r="E131" s="137">
        <v>36.9</v>
      </c>
      <c r="F131" s="32">
        <v>1.94</v>
      </c>
      <c r="G131" s="32"/>
      <c r="H131" s="138">
        <f t="shared" ref="H131:H135" si="31">F131*$H$9</f>
        <v>4.5017893999999998</v>
      </c>
      <c r="I131" s="32"/>
      <c r="J131" s="32"/>
      <c r="K131" s="32"/>
      <c r="L131" s="32"/>
      <c r="M131" s="32"/>
      <c r="N131" s="82">
        <f t="shared" ref="N131:N148" si="32">L131*M131*1.1525</f>
        <v>0</v>
      </c>
      <c r="O131" s="80">
        <f t="shared" si="21"/>
        <v>7.2238922866392503</v>
      </c>
      <c r="P131" s="82">
        <f t="shared" ref="P131:P148" si="33">N131*E131</f>
        <v>0</v>
      </c>
      <c r="Q131" s="82">
        <f t="shared" ref="Q131:Q148" si="34">O131*E131</f>
        <v>266.56162537698799</v>
      </c>
      <c r="S131" s="178"/>
      <c r="T131" s="179">
        <v>135.13999999999999</v>
      </c>
      <c r="V131" s="170">
        <v>4.5017893999999998</v>
      </c>
      <c r="W131" s="1">
        <v>1.6046713083999999</v>
      </c>
    </row>
    <row r="132" spans="1:23" s="6" customFormat="1" ht="27" customHeight="1">
      <c r="A132" s="33">
        <v>2</v>
      </c>
      <c r="B132" s="139" t="s">
        <v>222</v>
      </c>
      <c r="C132" s="140" t="s">
        <v>223</v>
      </c>
      <c r="D132" s="18" t="s">
        <v>269</v>
      </c>
      <c r="E132" s="137">
        <v>2.1</v>
      </c>
      <c r="F132" s="34">
        <v>0.42299999999999999</v>
      </c>
      <c r="G132" s="34">
        <v>0.78</v>
      </c>
      <c r="H132" s="27">
        <f t="shared" si="31"/>
        <v>0.98157572999999998</v>
      </c>
      <c r="I132" s="27">
        <f t="shared" ref="I132:I134" si="35">G132*$I$9</f>
        <v>2.3790155999999998</v>
      </c>
      <c r="J132" s="34"/>
      <c r="K132" s="34"/>
      <c r="L132" s="34"/>
      <c r="M132" s="34"/>
      <c r="N132" s="82">
        <f t="shared" si="32"/>
        <v>0</v>
      </c>
      <c r="O132" s="80">
        <f t="shared" si="21"/>
        <v>5.3926444865088001</v>
      </c>
      <c r="P132" s="80">
        <f t="shared" si="33"/>
        <v>0</v>
      </c>
      <c r="Q132" s="82">
        <f t="shared" si="34"/>
        <v>11.324553421668501</v>
      </c>
      <c r="V132" s="180">
        <v>3.3605913300000001</v>
      </c>
      <c r="W132" s="1">
        <v>1.6046713083999999</v>
      </c>
    </row>
    <row r="133" spans="1:23" s="6" customFormat="1" ht="27" customHeight="1">
      <c r="A133" s="33">
        <v>3</v>
      </c>
      <c r="B133" s="139" t="s">
        <v>224</v>
      </c>
      <c r="C133" s="140" t="s">
        <v>225</v>
      </c>
      <c r="D133" s="18" t="s">
        <v>269</v>
      </c>
      <c r="E133" s="137">
        <v>6.3</v>
      </c>
      <c r="F133" s="34">
        <v>0.42299999999999999</v>
      </c>
      <c r="G133" s="34">
        <v>0.78</v>
      </c>
      <c r="H133" s="27">
        <f t="shared" si="31"/>
        <v>0.98157572999999998</v>
      </c>
      <c r="I133" s="27">
        <f t="shared" si="35"/>
        <v>2.3790155999999998</v>
      </c>
      <c r="J133" s="34"/>
      <c r="K133" s="34"/>
      <c r="L133" s="34"/>
      <c r="M133" s="34"/>
      <c r="N133" s="82">
        <f t="shared" si="32"/>
        <v>0</v>
      </c>
      <c r="O133" s="80">
        <f t="shared" si="21"/>
        <v>5.3926444865088001</v>
      </c>
      <c r="P133" s="80">
        <f t="shared" si="33"/>
        <v>0</v>
      </c>
      <c r="Q133" s="82">
        <f t="shared" si="34"/>
        <v>33.9736602650054</v>
      </c>
      <c r="V133" s="180">
        <v>3.3605913300000001</v>
      </c>
      <c r="W133" s="1">
        <v>1.6046713083999999</v>
      </c>
    </row>
    <row r="134" spans="1:23" s="5" customFormat="1" ht="21" customHeight="1">
      <c r="A134" s="18">
        <v>4</v>
      </c>
      <c r="B134" s="17" t="s">
        <v>226</v>
      </c>
      <c r="C134" s="136" t="s">
        <v>227</v>
      </c>
      <c r="D134" s="18" t="s">
        <v>269</v>
      </c>
      <c r="E134" s="137">
        <v>28.5</v>
      </c>
      <c r="F134" s="32">
        <v>0.11</v>
      </c>
      <c r="G134" s="32">
        <v>0.01</v>
      </c>
      <c r="H134" s="27">
        <f t="shared" si="31"/>
        <v>0.25525609999999999</v>
      </c>
      <c r="I134" s="27">
        <f t="shared" si="35"/>
        <v>3.0500200000000002E-2</v>
      </c>
      <c r="J134" s="32"/>
      <c r="K134" s="32"/>
      <c r="L134" s="32"/>
      <c r="M134" s="32"/>
      <c r="N134" s="82">
        <f t="shared" si="32"/>
        <v>0</v>
      </c>
      <c r="O134" s="80">
        <f t="shared" si="21"/>
        <v>0.45854493580454297</v>
      </c>
      <c r="P134" s="82">
        <f t="shared" si="33"/>
        <v>0</v>
      </c>
      <c r="Q134" s="82">
        <f t="shared" si="34"/>
        <v>13.068530670429499</v>
      </c>
      <c r="T134" s="179">
        <v>0</v>
      </c>
      <c r="U134" s="6"/>
      <c r="V134" s="180">
        <v>0.28575630000000002</v>
      </c>
      <c r="W134" s="1">
        <v>1.6046713083999999</v>
      </c>
    </row>
    <row r="135" spans="1:23" s="7" customFormat="1" ht="17.25" customHeight="1">
      <c r="A135" s="33">
        <v>5</v>
      </c>
      <c r="B135" s="33" t="s">
        <v>228</v>
      </c>
      <c r="C135" s="140" t="s">
        <v>229</v>
      </c>
      <c r="D135" s="18" t="s">
        <v>269</v>
      </c>
      <c r="E135" s="137">
        <v>8.4</v>
      </c>
      <c r="F135" s="34">
        <v>0.56200000000000006</v>
      </c>
      <c r="G135" s="34"/>
      <c r="H135" s="27">
        <f t="shared" si="31"/>
        <v>1.3041266199999999</v>
      </c>
      <c r="I135" s="27"/>
      <c r="J135" s="34"/>
      <c r="K135" s="34"/>
      <c r="L135" s="34"/>
      <c r="M135" s="34"/>
      <c r="N135" s="82">
        <f t="shared" si="32"/>
        <v>0</v>
      </c>
      <c r="O135" s="80">
        <f t="shared" si="21"/>
        <v>2.0926945696346699</v>
      </c>
      <c r="P135" s="80">
        <f t="shared" si="33"/>
        <v>0</v>
      </c>
      <c r="Q135" s="82">
        <f t="shared" si="34"/>
        <v>17.578634384931199</v>
      </c>
      <c r="U135" s="6"/>
      <c r="V135" s="180">
        <v>1.3041266199999999</v>
      </c>
      <c r="W135" s="1">
        <v>1.6046713083999999</v>
      </c>
    </row>
    <row r="136" spans="1:23" s="5" customFormat="1">
      <c r="A136" s="18"/>
      <c r="B136" s="18"/>
      <c r="C136" s="141" t="s">
        <v>230</v>
      </c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80"/>
      <c r="P136" s="18"/>
      <c r="Q136" s="181">
        <f>SUM(Q131:Q135)</f>
        <v>342.50700411902301</v>
      </c>
      <c r="S136" s="178"/>
      <c r="U136" s="6"/>
      <c r="V136" s="180"/>
      <c r="W136" s="1">
        <v>1.6046713083999999</v>
      </c>
    </row>
    <row r="137" spans="1:23" s="5" customFormat="1" ht="18" customHeight="1">
      <c r="A137" s="18"/>
      <c r="B137" s="18"/>
      <c r="C137" s="20" t="s">
        <v>231</v>
      </c>
      <c r="D137" s="21"/>
      <c r="E137" s="32"/>
      <c r="F137" s="32"/>
      <c r="G137" s="32"/>
      <c r="H137" s="138"/>
      <c r="I137" s="32"/>
      <c r="J137" s="32"/>
      <c r="K137" s="32"/>
      <c r="L137" s="32"/>
      <c r="M137" s="32"/>
      <c r="N137" s="82"/>
      <c r="O137" s="80"/>
      <c r="P137" s="82"/>
      <c r="Q137" s="82"/>
      <c r="U137" s="6"/>
      <c r="V137" s="180"/>
      <c r="W137" s="1">
        <v>1.6046713083999999</v>
      </c>
    </row>
    <row r="138" spans="1:23" s="5" customFormat="1" ht="17.100000000000001" customHeight="1">
      <c r="A138" s="275">
        <v>1</v>
      </c>
      <c r="B138" s="275" t="s">
        <v>232</v>
      </c>
      <c r="C138" s="249" t="s">
        <v>233</v>
      </c>
      <c r="D138" s="261" t="s">
        <v>78</v>
      </c>
      <c r="E138" s="241">
        <v>1</v>
      </c>
      <c r="F138" s="219">
        <v>3.14</v>
      </c>
      <c r="G138" s="219">
        <v>0.08</v>
      </c>
      <c r="H138" s="233">
        <f t="shared" ref="H138" si="36">F138*$H$9</f>
        <v>7.2864013999999999</v>
      </c>
      <c r="I138" s="219">
        <f t="shared" ref="I138" si="37">G138*$I$9</f>
        <v>0.24400160000000001</v>
      </c>
      <c r="J138" s="32" t="s">
        <v>234</v>
      </c>
      <c r="K138" s="32" t="s">
        <v>91</v>
      </c>
      <c r="L138" s="32">
        <v>2</v>
      </c>
      <c r="M138" s="82">
        <v>0.93</v>
      </c>
      <c r="N138" s="210">
        <f>((M138*L138)+(M139*L139)+(M140*L140)+(M141*L141)+(M142*L142))*1.1525</f>
        <v>20.814150000000001</v>
      </c>
      <c r="O138" s="80">
        <f t="shared" si="21"/>
        <v>45.483690948523197</v>
      </c>
      <c r="P138" s="210">
        <f t="shared" ref="P138:P143" si="38">N138*E138</f>
        <v>20.814150000000001</v>
      </c>
      <c r="Q138" s="210">
        <f t="shared" ref="Q138:Q143" si="39">O138*E138</f>
        <v>45.483690948523197</v>
      </c>
      <c r="U138" s="6"/>
      <c r="V138" s="180">
        <v>28.344553000000001</v>
      </c>
      <c r="W138" s="1">
        <v>1.6046713083999999</v>
      </c>
    </row>
    <row r="139" spans="1:23" s="5" customFormat="1" ht="17.100000000000001" hidden="1" customHeight="1">
      <c r="A139" s="276"/>
      <c r="B139" s="276"/>
      <c r="C139" s="250"/>
      <c r="D139" s="262"/>
      <c r="E139" s="242"/>
      <c r="F139" s="220"/>
      <c r="G139" s="220"/>
      <c r="H139" s="234"/>
      <c r="I139" s="220"/>
      <c r="J139" s="137" t="s">
        <v>235</v>
      </c>
      <c r="K139" s="32" t="s">
        <v>78</v>
      </c>
      <c r="L139" s="32">
        <v>1</v>
      </c>
      <c r="M139" s="82">
        <v>4.4000000000000004</v>
      </c>
      <c r="N139" s="211"/>
      <c r="O139" s="80"/>
      <c r="P139" s="211">
        <f t="shared" si="38"/>
        <v>0</v>
      </c>
      <c r="Q139" s="211">
        <f t="shared" si="39"/>
        <v>0</v>
      </c>
      <c r="U139" s="6"/>
      <c r="V139" s="180">
        <v>0</v>
      </c>
      <c r="W139" s="1">
        <v>1.6046713083999999</v>
      </c>
    </row>
    <row r="140" spans="1:23" s="5" customFormat="1" ht="17.100000000000001" hidden="1" customHeight="1">
      <c r="A140" s="276"/>
      <c r="B140" s="276"/>
      <c r="C140" s="250"/>
      <c r="D140" s="262"/>
      <c r="E140" s="242"/>
      <c r="F140" s="220"/>
      <c r="G140" s="220"/>
      <c r="H140" s="234"/>
      <c r="I140" s="220"/>
      <c r="J140" s="32" t="s">
        <v>236</v>
      </c>
      <c r="K140" s="32" t="s">
        <v>78</v>
      </c>
      <c r="L140" s="32">
        <v>2</v>
      </c>
      <c r="M140" s="82">
        <v>4.5</v>
      </c>
      <c r="N140" s="211"/>
      <c r="O140" s="80"/>
      <c r="P140" s="211">
        <f t="shared" si="38"/>
        <v>0</v>
      </c>
      <c r="Q140" s="211">
        <f t="shared" si="39"/>
        <v>0</v>
      </c>
      <c r="U140" s="6"/>
      <c r="V140" s="180">
        <v>0</v>
      </c>
      <c r="W140" s="1">
        <v>1.6046713083999999</v>
      </c>
    </row>
    <row r="141" spans="1:23" s="5" customFormat="1" ht="17.100000000000001" hidden="1" customHeight="1">
      <c r="A141" s="276"/>
      <c r="B141" s="276"/>
      <c r="C141" s="250"/>
      <c r="D141" s="262"/>
      <c r="E141" s="242"/>
      <c r="F141" s="220"/>
      <c r="G141" s="220"/>
      <c r="H141" s="234"/>
      <c r="I141" s="220"/>
      <c r="J141" s="32" t="s">
        <v>237</v>
      </c>
      <c r="K141" s="32" t="s">
        <v>91</v>
      </c>
      <c r="L141" s="32">
        <v>2</v>
      </c>
      <c r="M141" s="82">
        <v>1</v>
      </c>
      <c r="N141" s="211"/>
      <c r="O141" s="80"/>
      <c r="P141" s="211">
        <f t="shared" si="38"/>
        <v>0</v>
      </c>
      <c r="Q141" s="211">
        <f t="shared" si="39"/>
        <v>0</v>
      </c>
      <c r="U141" s="6"/>
      <c r="V141" s="180">
        <v>0</v>
      </c>
      <c r="W141" s="1">
        <v>1.6046713083999999</v>
      </c>
    </row>
    <row r="142" spans="1:23" s="8" customFormat="1" ht="17.100000000000001" hidden="1" customHeight="1">
      <c r="A142" s="277"/>
      <c r="B142" s="277"/>
      <c r="C142" s="251"/>
      <c r="D142" s="263"/>
      <c r="E142" s="243"/>
      <c r="F142" s="221"/>
      <c r="G142" s="221"/>
      <c r="H142" s="235"/>
      <c r="I142" s="221"/>
      <c r="J142" s="32" t="s">
        <v>238</v>
      </c>
      <c r="K142" s="32" t="s">
        <v>78</v>
      </c>
      <c r="L142" s="32">
        <v>1</v>
      </c>
      <c r="M142" s="82">
        <v>0.8</v>
      </c>
      <c r="N142" s="212"/>
      <c r="O142" s="80"/>
      <c r="P142" s="212">
        <f t="shared" si="38"/>
        <v>0</v>
      </c>
      <c r="Q142" s="212">
        <f t="shared" si="39"/>
        <v>0</v>
      </c>
      <c r="U142" s="6"/>
      <c r="V142" s="180">
        <v>0</v>
      </c>
      <c r="W142" s="1">
        <v>1.6046713083999999</v>
      </c>
    </row>
    <row r="143" spans="1:23" s="5" customFormat="1" ht="20.25" customHeight="1">
      <c r="A143" s="18">
        <v>2</v>
      </c>
      <c r="B143" s="148" t="s">
        <v>239</v>
      </c>
      <c r="C143" s="136" t="s">
        <v>240</v>
      </c>
      <c r="D143" s="17" t="s">
        <v>78</v>
      </c>
      <c r="E143" s="137">
        <v>1</v>
      </c>
      <c r="F143" s="32">
        <v>0.34499999999999997</v>
      </c>
      <c r="G143" s="32">
        <v>0.22700000000000001</v>
      </c>
      <c r="H143" s="138">
        <f t="shared" ref="H143:H147" si="40">F143*$H$9</f>
        <v>0.80057595000000004</v>
      </c>
      <c r="I143" s="32">
        <f t="shared" ref="I143:I147" si="41">G143*$I$9</f>
        <v>0.69235453999999996</v>
      </c>
      <c r="J143" s="137" t="s">
        <v>241</v>
      </c>
      <c r="K143" s="32" t="s">
        <v>78</v>
      </c>
      <c r="L143" s="32">
        <v>1</v>
      </c>
      <c r="M143" s="85">
        <v>2.4</v>
      </c>
      <c r="N143" s="82">
        <f t="shared" ref="N143" si="42">L143*M143*1.1525</f>
        <v>2.766</v>
      </c>
      <c r="O143" s="80">
        <f t="shared" si="21"/>
        <v>6.8341835617729503</v>
      </c>
      <c r="P143" s="82">
        <f t="shared" si="38"/>
        <v>2.766</v>
      </c>
      <c r="Q143" s="82">
        <f t="shared" si="39"/>
        <v>6.8341835617729503</v>
      </c>
      <c r="U143" s="6"/>
      <c r="V143" s="180">
        <v>4.25893049</v>
      </c>
      <c r="W143" s="1">
        <v>1.6046713083999999</v>
      </c>
    </row>
    <row r="144" spans="1:23" s="5" customFormat="1" ht="20.25" customHeight="1">
      <c r="A144" s="143">
        <v>3</v>
      </c>
      <c r="B144" s="149" t="s">
        <v>242</v>
      </c>
      <c r="C144" s="144" t="s">
        <v>243</v>
      </c>
      <c r="D144" s="19" t="s">
        <v>244</v>
      </c>
      <c r="E144" s="145">
        <v>42</v>
      </c>
      <c r="F144" s="146">
        <v>0.06</v>
      </c>
      <c r="G144" s="146">
        <v>0.05</v>
      </c>
      <c r="H144" s="147">
        <f t="shared" si="40"/>
        <v>0.13923060000000001</v>
      </c>
      <c r="I144" s="146">
        <f t="shared" si="41"/>
        <v>0.152501</v>
      </c>
      <c r="J144" s="145" t="s">
        <v>245</v>
      </c>
      <c r="K144" s="146" t="s">
        <v>246</v>
      </c>
      <c r="L144" s="146">
        <v>1.01</v>
      </c>
      <c r="M144" s="85">
        <v>1.1000000000000001</v>
      </c>
      <c r="N144" s="85">
        <f t="shared" si="32"/>
        <v>1.2804275000000001</v>
      </c>
      <c r="O144" s="80">
        <f t="shared" si="21"/>
        <v>2.52279860000997</v>
      </c>
      <c r="P144" s="85">
        <f t="shared" si="33"/>
        <v>53.777954999999999</v>
      </c>
      <c r="Q144" s="85">
        <f t="shared" si="34"/>
        <v>105.957541200419</v>
      </c>
      <c r="S144" s="178"/>
      <c r="U144" s="6"/>
      <c r="V144" s="180">
        <v>1.5721590999999999</v>
      </c>
      <c r="W144" s="1">
        <v>1.6046713083999999</v>
      </c>
    </row>
    <row r="145" spans="1:25" s="5" customFormat="1" ht="20.25" customHeight="1">
      <c r="A145" s="18">
        <v>4</v>
      </c>
      <c r="B145" s="17" t="s">
        <v>247</v>
      </c>
      <c r="C145" s="150" t="s">
        <v>248</v>
      </c>
      <c r="D145" s="17" t="s">
        <v>244</v>
      </c>
      <c r="E145" s="137">
        <v>42</v>
      </c>
      <c r="F145" s="32">
        <v>0.03</v>
      </c>
      <c r="G145" s="32">
        <v>0.03</v>
      </c>
      <c r="H145" s="138">
        <f t="shared" si="40"/>
        <v>6.9615300000000005E-2</v>
      </c>
      <c r="I145" s="32">
        <f t="shared" si="41"/>
        <v>9.1500600000000001E-2</v>
      </c>
      <c r="J145" s="32" t="s">
        <v>249</v>
      </c>
      <c r="K145" s="32" t="s">
        <v>246</v>
      </c>
      <c r="L145" s="32">
        <v>1.01</v>
      </c>
      <c r="M145" s="82">
        <v>0.05</v>
      </c>
      <c r="N145" s="82">
        <f t="shared" si="32"/>
        <v>5.8201250000000003E-2</v>
      </c>
      <c r="O145" s="80">
        <f t="shared" ref="O145:O153" si="43">V145*W145</f>
        <v>0.35193193804505901</v>
      </c>
      <c r="P145" s="82">
        <f t="shared" si="33"/>
        <v>2.4444525000000001</v>
      </c>
      <c r="Q145" s="82">
        <f t="shared" si="34"/>
        <v>14.781141397892499</v>
      </c>
      <c r="V145" s="170">
        <v>0.21931714999999999</v>
      </c>
      <c r="W145" s="1">
        <v>1.6046713083999999</v>
      </c>
    </row>
    <row r="146" spans="1:25" s="5" customFormat="1" ht="20.25" customHeight="1">
      <c r="A146" s="142">
        <v>5</v>
      </c>
      <c r="B146" s="149" t="s">
        <v>250</v>
      </c>
      <c r="C146" s="150" t="s">
        <v>251</v>
      </c>
      <c r="D146" s="18" t="s">
        <v>78</v>
      </c>
      <c r="E146" s="32">
        <v>1</v>
      </c>
      <c r="F146" s="130">
        <v>0.06</v>
      </c>
      <c r="G146" s="130">
        <v>0.05</v>
      </c>
      <c r="H146" s="138">
        <f t="shared" si="40"/>
        <v>0.13923060000000001</v>
      </c>
      <c r="I146" s="32">
        <f t="shared" si="41"/>
        <v>0.152501</v>
      </c>
      <c r="J146" s="137" t="s">
        <v>252</v>
      </c>
      <c r="K146" s="32" t="s">
        <v>78</v>
      </c>
      <c r="L146" s="32">
        <v>1</v>
      </c>
      <c r="M146" s="82">
        <v>7.5</v>
      </c>
      <c r="N146" s="82">
        <f t="shared" si="32"/>
        <v>8.6437500000000007</v>
      </c>
      <c r="O146" s="80">
        <f t="shared" si="43"/>
        <v>14.338510950256101</v>
      </c>
      <c r="P146" s="82">
        <f t="shared" si="33"/>
        <v>8.6437500000000007</v>
      </c>
      <c r="Q146" s="82">
        <f t="shared" si="34"/>
        <v>14.338510950256101</v>
      </c>
      <c r="V146" s="170">
        <v>8.9354815999999992</v>
      </c>
      <c r="W146" s="1">
        <v>1.6046713083999999</v>
      </c>
    </row>
    <row r="147" spans="1:25" s="5" customFormat="1" ht="20.25" customHeight="1">
      <c r="A147" s="18">
        <v>6</v>
      </c>
      <c r="B147" s="151" t="s">
        <v>105</v>
      </c>
      <c r="C147" s="150" t="s">
        <v>253</v>
      </c>
      <c r="D147" s="17" t="s">
        <v>254</v>
      </c>
      <c r="E147" s="137">
        <v>1</v>
      </c>
      <c r="F147" s="32">
        <v>3.8</v>
      </c>
      <c r="G147" s="32">
        <v>0.26</v>
      </c>
      <c r="H147" s="138">
        <f t="shared" si="40"/>
        <v>8.8179379999999998</v>
      </c>
      <c r="I147" s="32">
        <f t="shared" si="41"/>
        <v>0.79300519999999997</v>
      </c>
      <c r="J147" s="137"/>
      <c r="K147" s="32"/>
      <c r="L147" s="32"/>
      <c r="M147" s="82"/>
      <c r="N147" s="82">
        <f t="shared" si="32"/>
        <v>0</v>
      </c>
      <c r="O147" s="80">
        <f t="shared" si="43"/>
        <v>15.4224047997021</v>
      </c>
      <c r="P147" s="82">
        <f t="shared" si="33"/>
        <v>0</v>
      </c>
      <c r="Q147" s="82">
        <f t="shared" si="34"/>
        <v>15.4224047997021</v>
      </c>
      <c r="T147" s="182"/>
      <c r="U147" s="183"/>
      <c r="V147" s="184">
        <v>9.6109431999999995</v>
      </c>
      <c r="W147" s="1">
        <v>1.6046713083999999</v>
      </c>
      <c r="X147" s="184"/>
      <c r="Y147" s="198"/>
    </row>
    <row r="148" spans="1:25" s="5" customFormat="1" ht="20.25" customHeight="1">
      <c r="A148" s="18">
        <v>7</v>
      </c>
      <c r="B148" s="17" t="s">
        <v>255</v>
      </c>
      <c r="C148" s="136" t="s">
        <v>256</v>
      </c>
      <c r="D148" s="19" t="s">
        <v>244</v>
      </c>
      <c r="E148" s="137">
        <v>42</v>
      </c>
      <c r="F148" s="32">
        <v>3.5000000000000003E-2</v>
      </c>
      <c r="G148" s="32">
        <v>3.6999999999999998E-2</v>
      </c>
      <c r="H148" s="147">
        <f t="shared" ref="H148" si="44">F148*$H$9</f>
        <v>8.1217849999999994E-2</v>
      </c>
      <c r="I148" s="146">
        <f t="shared" ref="I148" si="45">G148*$I$9</f>
        <v>0.11285074</v>
      </c>
      <c r="J148" s="32" t="s">
        <v>257</v>
      </c>
      <c r="K148" s="32" t="s">
        <v>270</v>
      </c>
      <c r="L148" s="32">
        <v>0.01</v>
      </c>
      <c r="M148" s="82">
        <v>0.16</v>
      </c>
      <c r="N148" s="85">
        <f t="shared" si="32"/>
        <v>1.8439999999999999E-3</v>
      </c>
      <c r="O148" s="80">
        <f t="shared" si="43"/>
        <v>0.314375312127333</v>
      </c>
      <c r="P148" s="85">
        <f t="shared" si="33"/>
        <v>7.7448000000000003E-2</v>
      </c>
      <c r="Q148" s="85">
        <f t="shared" si="34"/>
        <v>13.203763109347999</v>
      </c>
      <c r="S148" s="178"/>
      <c r="V148" s="170">
        <v>0.19591259</v>
      </c>
      <c r="W148" s="1">
        <v>1.6046713083999999</v>
      </c>
    </row>
    <row r="149" spans="1:25" s="5" customFormat="1" ht="11.25" customHeight="1">
      <c r="A149" s="18"/>
      <c r="B149" s="151"/>
      <c r="C149" s="141" t="s">
        <v>230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80"/>
      <c r="P149" s="17"/>
      <c r="Q149" s="185">
        <f>SUM(Q138:Q148)</f>
        <v>216.02123596791299</v>
      </c>
      <c r="V149" s="170"/>
      <c r="W149" s="1">
        <v>1.6046713083999999</v>
      </c>
    </row>
    <row r="150" spans="1:25" s="9" customFormat="1" ht="14.25" customHeight="1">
      <c r="A150" s="152"/>
      <c r="B150" s="153"/>
      <c r="C150" s="154" t="s">
        <v>258</v>
      </c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80"/>
      <c r="P150" s="155"/>
      <c r="Q150" s="186"/>
      <c r="T150" s="187"/>
      <c r="U150" s="188"/>
      <c r="V150" s="189"/>
      <c r="W150" s="1">
        <v>1.6046713083999999</v>
      </c>
    </row>
    <row r="151" spans="1:25" s="9" customFormat="1" ht="20.25" customHeight="1">
      <c r="A151" s="152">
        <v>1</v>
      </c>
      <c r="B151" s="156" t="s">
        <v>259</v>
      </c>
      <c r="C151" s="157" t="s">
        <v>260</v>
      </c>
      <c r="D151" s="158" t="s">
        <v>261</v>
      </c>
      <c r="E151" s="159">
        <v>365</v>
      </c>
      <c r="F151" s="160">
        <v>1.0999999999999999E-2</v>
      </c>
      <c r="G151" s="152">
        <v>0.224</v>
      </c>
      <c r="H151" s="161">
        <f t="shared" ref="H151:H153" si="46">F151*$H$9</f>
        <v>2.5525610000000001E-2</v>
      </c>
      <c r="I151" s="161">
        <f t="shared" ref="I151:I152" si="47">G151*$I$9</f>
        <v>0.68320448</v>
      </c>
      <c r="J151" s="152"/>
      <c r="K151" s="152"/>
      <c r="L151" s="160"/>
      <c r="M151" s="160"/>
      <c r="N151" s="173">
        <v>0</v>
      </c>
      <c r="O151" s="80">
        <f t="shared" si="43"/>
        <v>1.1372788408227501</v>
      </c>
      <c r="P151" s="173">
        <f>N151*E151</f>
        <v>0</v>
      </c>
      <c r="Q151" s="173">
        <f>O151*E151</f>
        <v>415.106776900304</v>
      </c>
      <c r="V151" s="190">
        <v>0.70873008999999998</v>
      </c>
      <c r="W151" s="1">
        <v>1.6046713083999999</v>
      </c>
    </row>
    <row r="152" spans="1:25" s="9" customFormat="1" ht="20.25" customHeight="1">
      <c r="A152" s="152">
        <v>2</v>
      </c>
      <c r="B152" s="155" t="s">
        <v>262</v>
      </c>
      <c r="C152" s="157" t="s">
        <v>263</v>
      </c>
      <c r="D152" s="158" t="s">
        <v>261</v>
      </c>
      <c r="E152" s="159">
        <v>345</v>
      </c>
      <c r="F152" s="152"/>
      <c r="G152" s="152">
        <v>2.5000000000000001E-2</v>
      </c>
      <c r="H152" s="161"/>
      <c r="I152" s="161">
        <f t="shared" si="47"/>
        <v>7.6250499999999999E-2</v>
      </c>
      <c r="J152" s="152"/>
      <c r="K152" s="152"/>
      <c r="L152" s="160"/>
      <c r="M152" s="160"/>
      <c r="N152" s="173"/>
      <c r="O152" s="80">
        <f t="shared" si="43"/>
        <v>0.122356989601154</v>
      </c>
      <c r="P152" s="173">
        <f>N152*E152</f>
        <v>0</v>
      </c>
      <c r="Q152" s="173">
        <f>O152*E152</f>
        <v>42.2131614123982</v>
      </c>
      <c r="V152" s="190">
        <v>7.6250499999999999E-2</v>
      </c>
      <c r="W152" s="1">
        <v>1.6046713083999999</v>
      </c>
    </row>
    <row r="153" spans="1:25" s="10" customFormat="1" ht="20.25" customHeight="1">
      <c r="A153" s="162">
        <v>3</v>
      </c>
      <c r="B153" s="163" t="s">
        <v>264</v>
      </c>
      <c r="C153" s="164" t="s">
        <v>265</v>
      </c>
      <c r="D153" s="163" t="s">
        <v>266</v>
      </c>
      <c r="E153" s="165">
        <v>20</v>
      </c>
      <c r="F153" s="166">
        <v>1.1000000000000001</v>
      </c>
      <c r="G153" s="167"/>
      <c r="H153" s="161">
        <f t="shared" si="46"/>
        <v>2.5525609999999999</v>
      </c>
      <c r="I153" s="161"/>
      <c r="J153" s="162"/>
      <c r="K153" s="162"/>
      <c r="L153" s="167"/>
      <c r="M153" s="160"/>
      <c r="N153" s="174">
        <f>L153*M153*1.1525</f>
        <v>0</v>
      </c>
      <c r="O153" s="80">
        <f t="shared" si="43"/>
        <v>4.0960213996408097</v>
      </c>
      <c r="P153" s="175">
        <f>N153*E153</f>
        <v>0</v>
      </c>
      <c r="Q153" s="175">
        <f>O153*E153</f>
        <v>81.920427992816201</v>
      </c>
      <c r="V153" s="191">
        <v>2.5525609999999999</v>
      </c>
      <c r="W153" s="1">
        <v>1.6046713083999999</v>
      </c>
    </row>
    <row r="154" spans="1:25" s="11" customFormat="1" ht="16.5" customHeight="1">
      <c r="A154" s="168"/>
      <c r="B154" s="169"/>
      <c r="C154" s="154" t="s">
        <v>230</v>
      </c>
      <c r="D154" s="264"/>
      <c r="E154" s="264"/>
      <c r="F154" s="264"/>
      <c r="G154" s="264"/>
      <c r="H154" s="264"/>
      <c r="I154" s="264"/>
      <c r="J154" s="264"/>
      <c r="K154" s="264"/>
      <c r="L154" s="264"/>
      <c r="M154" s="264"/>
      <c r="N154" s="264"/>
      <c r="O154" s="264"/>
      <c r="P154" s="264"/>
      <c r="Q154" s="192">
        <f>SUM(Q151:Q153)</f>
        <v>539.24036630551802</v>
      </c>
      <c r="T154" s="193"/>
      <c r="U154" s="194"/>
      <c r="V154" s="195"/>
      <c r="W154" s="194"/>
    </row>
    <row r="155" spans="1:25" s="5" customFormat="1" ht="12">
      <c r="A155" s="18"/>
      <c r="B155" s="18"/>
      <c r="C155" s="122" t="s">
        <v>195</v>
      </c>
      <c r="D155" s="265"/>
      <c r="E155" s="265"/>
      <c r="F155" s="265"/>
      <c r="G155" s="265"/>
      <c r="H155" s="265"/>
      <c r="I155" s="265"/>
      <c r="J155" s="265"/>
      <c r="K155" s="265"/>
      <c r="L155" s="265"/>
      <c r="M155" s="265"/>
      <c r="N155" s="265"/>
      <c r="O155" s="265"/>
      <c r="P155" s="266"/>
      <c r="Q155" s="196">
        <f>Q154+Q149+Q136+Q129+Q111</f>
        <v>5655.0359328914301</v>
      </c>
      <c r="U155" s="197"/>
      <c r="V155" s="170"/>
      <c r="W155" s="6"/>
      <c r="X155" s="6"/>
      <c r="Y155" s="6"/>
    </row>
    <row r="156" spans="1:25" s="5" customFormat="1" ht="14.25" customHeight="1">
      <c r="A156" s="170"/>
      <c r="B156" s="170"/>
      <c r="C156" s="171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O156" s="170"/>
      <c r="P156" s="170"/>
      <c r="Q156" s="170"/>
      <c r="U156" s="209"/>
      <c r="V156" s="170"/>
      <c r="W156" s="6"/>
      <c r="X156" s="6"/>
      <c r="Y156" s="6"/>
    </row>
    <row r="157" spans="1:25" s="5" customFormat="1" ht="12">
      <c r="A157" s="170"/>
      <c r="B157" s="170"/>
      <c r="C157" s="171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0"/>
      <c r="O157" s="170"/>
      <c r="P157" s="170"/>
      <c r="Q157" s="170"/>
      <c r="U157" s="209"/>
      <c r="V157" s="170"/>
      <c r="W157" s="6"/>
      <c r="X157" s="6"/>
      <c r="Y157" s="6"/>
    </row>
    <row r="158" spans="1:25" s="5" customFormat="1" ht="12">
      <c r="A158" s="170"/>
      <c r="B158" s="170"/>
      <c r="C158" s="267"/>
      <c r="D158" s="267"/>
      <c r="E158" s="267"/>
      <c r="F158" s="267"/>
      <c r="G158" s="267"/>
      <c r="H158" s="267"/>
      <c r="I158" s="267"/>
      <c r="J158" s="170"/>
      <c r="K158" s="170"/>
      <c r="L158" s="170"/>
      <c r="M158" s="170"/>
      <c r="N158" s="170"/>
      <c r="O158" s="170"/>
      <c r="P158" s="170"/>
      <c r="Q158" s="170"/>
      <c r="U158" s="209"/>
      <c r="V158" s="170"/>
      <c r="W158" s="6"/>
      <c r="X158" s="6"/>
      <c r="Y158" s="6"/>
    </row>
    <row r="159" spans="1:25" s="5" customFormat="1">
      <c r="A159" s="170"/>
      <c r="B159" s="170"/>
      <c r="C159" s="171"/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0"/>
      <c r="O159" s="170"/>
      <c r="P159" s="170"/>
      <c r="Q159" s="170"/>
      <c r="U159" s="13"/>
      <c r="V159" s="170"/>
    </row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</sheetData>
  <mergeCells count="140">
    <mergeCell ref="F2:K2"/>
    <mergeCell ref="A3:Q3"/>
    <mergeCell ref="A5:Q5"/>
    <mergeCell ref="A7:Q7"/>
    <mergeCell ref="L8:O8"/>
    <mergeCell ref="K9:O9"/>
    <mergeCell ref="F10:N10"/>
    <mergeCell ref="F11:G11"/>
    <mergeCell ref="H11:I11"/>
    <mergeCell ref="J11:N11"/>
    <mergeCell ref="E10:E12"/>
    <mergeCell ref="Q10:Q12"/>
    <mergeCell ref="D154:P154"/>
    <mergeCell ref="D155:P155"/>
    <mergeCell ref="C158:I158"/>
    <mergeCell ref="A11:A12"/>
    <mergeCell ref="A77:A78"/>
    <mergeCell ref="A83:A84"/>
    <mergeCell ref="A86:A88"/>
    <mergeCell ref="A92:A94"/>
    <mergeCell ref="A117:A118"/>
    <mergeCell ref="A119:A121"/>
    <mergeCell ref="A138:A142"/>
    <mergeCell ref="B10:B12"/>
    <mergeCell ref="B77:B78"/>
    <mergeCell ref="B83:B84"/>
    <mergeCell ref="B86:B88"/>
    <mergeCell ref="B92:B94"/>
    <mergeCell ref="B117:B118"/>
    <mergeCell ref="B119:B121"/>
    <mergeCell ref="B138:B142"/>
    <mergeCell ref="C10:C12"/>
    <mergeCell ref="C77:C78"/>
    <mergeCell ref="C83:C84"/>
    <mergeCell ref="C86:C88"/>
    <mergeCell ref="C92:C94"/>
    <mergeCell ref="C117:C118"/>
    <mergeCell ref="C119:C121"/>
    <mergeCell ref="C138:C142"/>
    <mergeCell ref="D10:D12"/>
    <mergeCell ref="D77:D78"/>
    <mergeCell ref="D83:D84"/>
    <mergeCell ref="D86:D88"/>
    <mergeCell ref="D92:D94"/>
    <mergeCell ref="D117:D118"/>
    <mergeCell ref="D119:D121"/>
    <mergeCell ref="D138:D142"/>
    <mergeCell ref="E77:E78"/>
    <mergeCell ref="E83:E84"/>
    <mergeCell ref="E86:E88"/>
    <mergeCell ref="E92:E94"/>
    <mergeCell ref="E117:E118"/>
    <mergeCell ref="E119:E121"/>
    <mergeCell ref="E138:E142"/>
    <mergeCell ref="F77:F78"/>
    <mergeCell ref="F83:F84"/>
    <mergeCell ref="F86:F88"/>
    <mergeCell ref="F92:F94"/>
    <mergeCell ref="F117:F118"/>
    <mergeCell ref="F119:F121"/>
    <mergeCell ref="F138:F142"/>
    <mergeCell ref="G77:G78"/>
    <mergeCell ref="G83:G84"/>
    <mergeCell ref="G86:G88"/>
    <mergeCell ref="G92:G94"/>
    <mergeCell ref="G117:G118"/>
    <mergeCell ref="G119:G121"/>
    <mergeCell ref="G138:G142"/>
    <mergeCell ref="H77:H78"/>
    <mergeCell ref="H83:H84"/>
    <mergeCell ref="H86:H88"/>
    <mergeCell ref="H92:H94"/>
    <mergeCell ref="H117:H118"/>
    <mergeCell ref="H119:H121"/>
    <mergeCell ref="H138:H142"/>
    <mergeCell ref="I77:I78"/>
    <mergeCell ref="I83:I84"/>
    <mergeCell ref="I86:I88"/>
    <mergeCell ref="I92:I94"/>
    <mergeCell ref="I117:I118"/>
    <mergeCell ref="I119:I121"/>
    <mergeCell ref="I138:I142"/>
    <mergeCell ref="N32:N34"/>
    <mergeCell ref="N47:N49"/>
    <mergeCell ref="N53:N56"/>
    <mergeCell ref="N58:N60"/>
    <mergeCell ref="N62:N64"/>
    <mergeCell ref="N69:N70"/>
    <mergeCell ref="N71:N73"/>
    <mergeCell ref="N77:N78"/>
    <mergeCell ref="N83:N84"/>
    <mergeCell ref="N86:N88"/>
    <mergeCell ref="N92:N94"/>
    <mergeCell ref="N96:N98"/>
    <mergeCell ref="N99:N101"/>
    <mergeCell ref="N103:N105"/>
    <mergeCell ref="N108:N110"/>
    <mergeCell ref="N117:N118"/>
    <mergeCell ref="N119:N121"/>
    <mergeCell ref="N138:N142"/>
    <mergeCell ref="O10:O12"/>
    <mergeCell ref="P10:P12"/>
    <mergeCell ref="P32:P34"/>
    <mergeCell ref="P47:P49"/>
    <mergeCell ref="P53:P56"/>
    <mergeCell ref="P58:P60"/>
    <mergeCell ref="P62:P64"/>
    <mergeCell ref="P69:P70"/>
    <mergeCell ref="P71:P73"/>
    <mergeCell ref="P77:P78"/>
    <mergeCell ref="P83:P84"/>
    <mergeCell ref="P86:P88"/>
    <mergeCell ref="P92:P94"/>
    <mergeCell ref="P96:P98"/>
    <mergeCell ref="P99:P101"/>
    <mergeCell ref="P103:P105"/>
    <mergeCell ref="P108:P110"/>
    <mergeCell ref="P117:P118"/>
    <mergeCell ref="P119:P121"/>
    <mergeCell ref="P138:P142"/>
    <mergeCell ref="T10:T12"/>
    <mergeCell ref="U156:U158"/>
    <mergeCell ref="Q86:Q88"/>
    <mergeCell ref="Q92:Q94"/>
    <mergeCell ref="Q96:Q98"/>
    <mergeCell ref="Q99:Q101"/>
    <mergeCell ref="Q103:Q105"/>
    <mergeCell ref="Q108:Q110"/>
    <mergeCell ref="Q117:Q118"/>
    <mergeCell ref="Q119:Q121"/>
    <mergeCell ref="Q138:Q142"/>
    <mergeCell ref="Q32:Q34"/>
    <mergeCell ref="Q47:Q49"/>
    <mergeCell ref="Q53:Q56"/>
    <mergeCell ref="Q58:Q60"/>
    <mergeCell ref="Q62:Q64"/>
    <mergeCell ref="Q69:Q70"/>
    <mergeCell ref="Q71:Q73"/>
    <mergeCell ref="Q77:Q78"/>
    <mergeCell ref="Q83:Q84"/>
  </mergeCells>
  <pageMargins left="0.23622047244094499" right="0.23622047244094499" top="0.74803149606299202" bottom="0.74803149606299202" header="0.31496062992126" footer="0.31496062992126"/>
  <pageSetup paperSize="9" scale="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Karoshin</dc:creator>
  <cp:lastModifiedBy>Пользователь</cp:lastModifiedBy>
  <cp:lastPrinted>2025-05-21T10:57:00Z</cp:lastPrinted>
  <dcterms:created xsi:type="dcterms:W3CDTF">2006-09-28T05:33:00Z</dcterms:created>
  <dcterms:modified xsi:type="dcterms:W3CDTF">2026-03-16T05:57:20Z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51A3BC9A896E458A85CD917D0E42A85E_12</vt:lpwstr>
  </property>
  <property fmtid="{D5CDD505-2E9C-101B-9397-08002B2CF9AE}" pid="3" name="KSOProductBuildVer">
    <vt:lpwstr>1049-12.2.0.21931</vt:lpwstr>
  </property>
</Properties>
</file>